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51B385C-7CE0-46E9-8EDA-C39B6D44950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hamematakan'!$A$1:$F$91</definedName>
    <definedName name="_xlnm.Print_Area" localSheetId="0">'Ekamut-caxs'!$A$1:$E$82</definedName>
    <definedName name="_xlnm.Print_Area" localSheetId="2">'Ekamutneri hamematakan'!$A$1:$F$73</definedName>
    <definedName name="_xlnm.Print_Area" localSheetId="6">'hamematakan '!$A$1:$K$29</definedName>
    <definedName name="_xlnm.Print_Area" localSheetId="7">'havelvac '!$A$1:$E$28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0" l="1"/>
  <c r="D72" i="7"/>
  <c r="E72" i="7"/>
  <c r="C72" i="7"/>
  <c r="F72" i="7"/>
  <c r="C7" i="11" l="1"/>
  <c r="C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5" i="25" l="1"/>
  <c r="F24" i="24"/>
  <c r="C24" i="24"/>
  <c r="J23" i="24"/>
  <c r="I23" i="24"/>
  <c r="H23" i="24"/>
  <c r="E23" i="24"/>
  <c r="J22" i="24"/>
  <c r="I22" i="24"/>
  <c r="H22" i="24"/>
  <c r="E22" i="24"/>
  <c r="J21" i="24"/>
  <c r="I21" i="24"/>
  <c r="H21" i="24"/>
  <c r="E21" i="24"/>
  <c r="J20" i="24"/>
  <c r="I20" i="24"/>
  <c r="H20" i="24"/>
  <c r="E20" i="24"/>
  <c r="J19" i="24"/>
  <c r="I19" i="24"/>
  <c r="H19" i="24"/>
  <c r="E19" i="24"/>
  <c r="J18" i="24"/>
  <c r="I18" i="24"/>
  <c r="H18" i="24"/>
  <c r="E18" i="24"/>
  <c r="J17" i="24"/>
  <c r="I17" i="24"/>
  <c r="H17" i="24"/>
  <c r="E17" i="24"/>
  <c r="J16" i="24"/>
  <c r="I16" i="24"/>
  <c r="H16" i="24"/>
  <c r="E16" i="24"/>
  <c r="K15" i="24"/>
  <c r="J15" i="24"/>
  <c r="I15" i="24"/>
  <c r="H15" i="24"/>
  <c r="E15" i="24"/>
  <c r="J14" i="24"/>
  <c r="I14" i="24"/>
  <c r="H14" i="24"/>
  <c r="E14" i="24"/>
  <c r="J13" i="24"/>
  <c r="I13" i="24"/>
  <c r="H13" i="24"/>
  <c r="E13" i="24"/>
  <c r="J12" i="24"/>
  <c r="I12" i="24"/>
  <c r="H12" i="24"/>
  <c r="E12" i="24"/>
  <c r="J11" i="24"/>
  <c r="I11" i="24"/>
  <c r="H11" i="24"/>
  <c r="E11" i="24"/>
  <c r="J10" i="24"/>
  <c r="I10" i="24"/>
  <c r="H10" i="24"/>
  <c r="K10" i="24" s="1"/>
  <c r="E10" i="24"/>
  <c r="J9" i="24"/>
  <c r="I9" i="24"/>
  <c r="H9" i="24"/>
  <c r="E9" i="24"/>
  <c r="A9" i="24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J8" i="24"/>
  <c r="I8" i="24"/>
  <c r="H8" i="24"/>
  <c r="K8" i="24" s="1"/>
  <c r="E8" i="24"/>
  <c r="K19" i="24" l="1"/>
  <c r="K17" i="24"/>
  <c r="K23" i="24"/>
  <c r="I24" i="24"/>
  <c r="K12" i="24"/>
  <c r="K21" i="24"/>
  <c r="K13" i="24"/>
  <c r="K16" i="24"/>
  <c r="K22" i="24"/>
  <c r="K11" i="24"/>
  <c r="K14" i="24"/>
  <c r="K20" i="24"/>
  <c r="E24" i="24"/>
  <c r="H24" i="24"/>
  <c r="K18" i="24"/>
  <c r="K9" i="24"/>
  <c r="G7" i="11"/>
  <c r="I11" i="11"/>
  <c r="H11" i="11"/>
  <c r="K24" i="24" l="1"/>
  <c r="A29" i="10"/>
  <c r="A30" i="10" s="1"/>
  <c r="A31" i="10" s="1"/>
  <c r="A32" i="10" s="1"/>
  <c r="A34" i="10" s="1"/>
  <c r="A35" i="10" s="1"/>
  <c r="A36" i="10" s="1"/>
  <c r="A37" i="10" s="1"/>
  <c r="A39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32" i="9"/>
  <c r="A33" i="9"/>
  <c r="A35" i="9" s="1"/>
  <c r="A36" i="9" s="1"/>
  <c r="A37" i="9" s="1"/>
  <c r="A38" i="9" s="1"/>
  <c r="A40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5" i="9" s="1"/>
  <c r="A56" i="9" s="1"/>
  <c r="A57" i="9" s="1"/>
  <c r="A58" i="9" s="1"/>
  <c r="A59" i="9" s="1"/>
  <c r="A60" i="9" s="1"/>
  <c r="A61" i="9" s="1"/>
  <c r="A62" i="9" s="1"/>
  <c r="A63" i="9" s="1"/>
  <c r="A31" i="9"/>
  <c r="A46" i="7"/>
  <c r="A48" i="7" s="1"/>
  <c r="A49" i="7" s="1"/>
  <c r="A50" i="7" s="1"/>
  <c r="A44" i="19"/>
  <c r="A45" i="19"/>
  <c r="A46" i="19"/>
  <c r="A48" i="19"/>
  <c r="A50" i="19" s="1"/>
  <c r="A51" i="19" s="1"/>
  <c r="A52" i="19" s="1"/>
  <c r="A54" i="19" s="1"/>
  <c r="A55" i="19" s="1"/>
  <c r="A56" i="19" s="1"/>
  <c r="A57" i="19" s="1"/>
  <c r="A58" i="19" s="1"/>
  <c r="A60" i="19" s="1"/>
  <c r="A61" i="19" s="1"/>
  <c r="A63" i="19" s="1"/>
  <c r="A64" i="19" s="1"/>
  <c r="A65" i="19" s="1"/>
  <c r="A43" i="19"/>
  <c r="C15" i="10" l="1"/>
  <c r="E15" i="7"/>
  <c r="D15" i="7"/>
  <c r="D56" i="9"/>
  <c r="E56" i="9" s="1"/>
  <c r="D57" i="9"/>
  <c r="E57" i="9" s="1"/>
  <c r="D58" i="9"/>
  <c r="E58" i="9" s="1"/>
  <c r="D59" i="9"/>
  <c r="E59" i="9" s="1"/>
  <c r="D60" i="9"/>
  <c r="E60" i="9" s="1"/>
  <c r="D61" i="9"/>
  <c r="E61" i="9" s="1"/>
  <c r="F62" i="7"/>
  <c r="D55" i="10" s="1"/>
  <c r="E55" i="10" s="1"/>
  <c r="F63" i="7"/>
  <c r="D56" i="10" s="1"/>
  <c r="E56" i="10" s="1"/>
  <c r="F64" i="7"/>
  <c r="D57" i="10" s="1"/>
  <c r="E57" i="10" s="1"/>
  <c r="F65" i="7"/>
  <c r="D58" i="10" s="1"/>
  <c r="E58" i="10" s="1"/>
  <c r="F66" i="7"/>
  <c r="D59" i="10" s="1"/>
  <c r="E59" i="10" s="1"/>
  <c r="F67" i="7"/>
  <c r="D60" i="10" s="1"/>
  <c r="E60" i="10" s="1"/>
  <c r="E61" i="10"/>
  <c r="C66" i="7" l="1"/>
  <c r="E66" i="7" s="1"/>
  <c r="C65" i="7"/>
  <c r="D65" i="7" s="1"/>
  <c r="C64" i="7"/>
  <c r="D64" i="7" s="1"/>
  <c r="C63" i="7"/>
  <c r="E63" i="7" s="1"/>
  <c r="C62" i="7"/>
  <c r="E62" i="7" s="1"/>
  <c r="D62" i="7"/>
  <c r="D63" i="7"/>
  <c r="C15" i="9"/>
  <c r="D16" i="23"/>
  <c r="D15" i="23"/>
  <c r="D14" i="23"/>
  <c r="D13" i="23"/>
  <c r="D12" i="23"/>
  <c r="D11" i="23"/>
  <c r="D10" i="23"/>
  <c r="D9" i="23"/>
  <c r="D8" i="23"/>
  <c r="D7" i="23"/>
  <c r="D66" i="7" l="1"/>
  <c r="E65" i="7"/>
  <c r="E64" i="7"/>
  <c r="G19" i="22"/>
  <c r="F19" i="22"/>
  <c r="D17" i="22"/>
  <c r="D18" i="22"/>
  <c r="M7" i="11"/>
  <c r="M8" i="11"/>
  <c r="B23" i="7"/>
  <c r="F94" i="7"/>
  <c r="F92" i="7"/>
  <c r="F52" i="7"/>
  <c r="C52" i="7" s="1"/>
  <c r="F53" i="7"/>
  <c r="C53" i="7" s="1"/>
  <c r="F54" i="7"/>
  <c r="F55" i="7"/>
  <c r="C55" i="7" s="1"/>
  <c r="F56" i="7"/>
  <c r="C56" i="7" s="1"/>
  <c r="F57" i="7"/>
  <c r="C57" i="7" s="1"/>
  <c r="F58" i="7"/>
  <c r="C58" i="7" s="1"/>
  <c r="F59" i="7"/>
  <c r="F60" i="7"/>
  <c r="C60" i="7" s="1"/>
  <c r="F61" i="7"/>
  <c r="C61" i="7" s="1"/>
  <c r="F32" i="7"/>
  <c r="C32" i="7" s="1"/>
  <c r="F33" i="7"/>
  <c r="C33" i="7" s="1"/>
  <c r="F34" i="7"/>
  <c r="C34" i="7" s="1"/>
  <c r="F38" i="7"/>
  <c r="C38" i="7" s="1"/>
  <c r="F39" i="7"/>
  <c r="C39" i="7" s="1"/>
  <c r="F40" i="7"/>
  <c r="C40" i="7" s="1"/>
  <c r="F41" i="7"/>
  <c r="C41" i="7" s="1"/>
  <c r="F42" i="7"/>
  <c r="C42" i="7" s="1"/>
  <c r="F43" i="7"/>
  <c r="C43" i="7" s="1"/>
  <c r="F44" i="7"/>
  <c r="C44" i="7" s="1"/>
  <c r="F45" i="7"/>
  <c r="C45" i="7" s="1"/>
  <c r="F46" i="7"/>
  <c r="C46" i="7" s="1"/>
  <c r="F47" i="7"/>
  <c r="C47" i="7" s="1"/>
  <c r="F48" i="7"/>
  <c r="C48" i="7" s="1"/>
  <c r="F49" i="7"/>
  <c r="C49" i="7" s="1"/>
  <c r="F51" i="7"/>
  <c r="C51" i="7" s="1"/>
  <c r="B24" i="7"/>
  <c r="F20" i="7"/>
  <c r="A8" i="7"/>
  <c r="E60" i="7" l="1"/>
  <c r="D60" i="7"/>
  <c r="E61" i="7"/>
  <c r="D61" i="7"/>
  <c r="E51" i="7"/>
  <c r="D51" i="7"/>
  <c r="E53" i="7"/>
  <c r="D53" i="7"/>
  <c r="E47" i="7"/>
  <c r="D47" i="7"/>
  <c r="E32" i="7"/>
  <c r="D32" i="7"/>
  <c r="D46" i="7"/>
  <c r="E46" i="7"/>
  <c r="E45" i="7"/>
  <c r="D45" i="7"/>
  <c r="E44" i="7"/>
  <c r="D44" i="7"/>
  <c r="E43" i="7"/>
  <c r="D43" i="7"/>
  <c r="E58" i="7"/>
  <c r="D58" i="7"/>
  <c r="E42" i="7"/>
  <c r="D42" i="7"/>
  <c r="D57" i="7"/>
  <c r="E57" i="7"/>
  <c r="E56" i="7"/>
  <c r="D56" i="7"/>
  <c r="E39" i="7"/>
  <c r="D39" i="7"/>
  <c r="E38" i="7"/>
  <c r="D38" i="7"/>
  <c r="E49" i="7"/>
  <c r="D49" i="7"/>
  <c r="E34" i="7"/>
  <c r="D34" i="7"/>
  <c r="D52" i="7"/>
  <c r="E52" i="7"/>
  <c r="E48" i="7"/>
  <c r="D48" i="7"/>
  <c r="D33" i="7"/>
  <c r="E33" i="7"/>
  <c r="D41" i="7"/>
  <c r="E41" i="7"/>
  <c r="D40" i="7"/>
  <c r="E40" i="7"/>
  <c r="E55" i="7"/>
  <c r="D55" i="7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8" i="7"/>
  <c r="D68" i="7"/>
  <c r="E68" i="7"/>
  <c r="C75" i="7"/>
  <c r="D75" i="7"/>
  <c r="E75" i="7"/>
  <c r="C83" i="7"/>
  <c r="D83" i="7"/>
  <c r="E83" i="7"/>
  <c r="C87" i="7"/>
  <c r="D87" i="7"/>
  <c r="E87" i="7"/>
  <c r="D74" i="7" l="1"/>
  <c r="C74" i="7"/>
  <c r="E74" i="7"/>
  <c r="C14" i="7"/>
  <c r="D14" i="7"/>
  <c r="E14" i="7"/>
  <c r="H8" i="22" l="1"/>
  <c r="H19" i="22" s="1"/>
  <c r="I19" i="22" s="1"/>
  <c r="D13" i="19" s="1"/>
  <c r="F15" i="7" s="1"/>
  <c r="C19" i="22" l="1"/>
  <c r="G1" i="7" l="1"/>
  <c r="D35" i="19"/>
  <c r="D36" i="19"/>
  <c r="D34" i="19"/>
  <c r="F34" i="19" s="1"/>
  <c r="D21" i="19"/>
  <c r="F22" i="7" s="1"/>
  <c r="F14" i="7" s="1"/>
  <c r="D64" i="9"/>
  <c r="D65" i="9"/>
  <c r="D66" i="9"/>
  <c r="D63" i="9"/>
  <c r="D55" i="9"/>
  <c r="E55" i="9" s="1"/>
  <c r="D62" i="9"/>
  <c r="D54" i="10"/>
  <c r="E54" i="10" s="1"/>
  <c r="D33" i="10"/>
  <c r="F83" i="7"/>
  <c r="F75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4" i="7"/>
  <c r="A85" i="7" s="1"/>
  <c r="A86" i="7" s="1"/>
  <c r="A76" i="7"/>
  <c r="A77" i="7" s="1"/>
  <c r="A78" i="7" s="1"/>
  <c r="A80" i="7" s="1"/>
  <c r="A81" i="7" s="1"/>
  <c r="A82" i="7" s="1"/>
  <c r="A35" i="7"/>
  <c r="A36" i="7" s="1"/>
  <c r="A37" i="7" s="1"/>
  <c r="A38" i="7" s="1"/>
  <c r="A39" i="7" s="1"/>
  <c r="A41" i="7" s="1"/>
  <c r="A42" i="7" s="1"/>
  <c r="A43" i="7" s="1"/>
  <c r="A44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C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70" i="10"/>
  <c r="C78" i="10"/>
  <c r="C82" i="10"/>
  <c r="B83" i="10"/>
  <c r="B84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31" i="7" l="1"/>
  <c r="D19" i="22"/>
  <c r="D20" i="22" s="1"/>
  <c r="A25" i="7"/>
  <c r="A26" i="7" s="1"/>
  <c r="A27" i="7" s="1"/>
  <c r="A22" i="19"/>
  <c r="A23" i="19" s="1"/>
  <c r="C69" i="10"/>
  <c r="C22" i="10" s="1"/>
  <c r="C85" i="10" s="1"/>
  <c r="D6" i="10" s="1"/>
  <c r="F13" i="7" s="1"/>
  <c r="H13" i="7" s="1"/>
  <c r="C18" i="9"/>
  <c r="C6" i="9" s="1"/>
  <c r="D34" i="9"/>
  <c r="A52" i="7" l="1"/>
  <c r="A53" i="7" s="1"/>
  <c r="A54" i="7" s="1"/>
  <c r="A55" i="7" s="1"/>
  <c r="A56" i="7" s="1"/>
  <c r="A66" i="19"/>
  <c r="A67" i="19" s="1"/>
  <c r="A68" i="19" s="1"/>
  <c r="A69" i="19" s="1"/>
  <c r="A70" i="19" s="1"/>
  <c r="A27" i="19"/>
  <c r="A28" i="19" s="1"/>
  <c r="A29" i="19" s="1"/>
  <c r="A25" i="19"/>
  <c r="A58" i="7" l="1"/>
  <c r="A59" i="7" s="1"/>
  <c r="E62" i="10"/>
  <c r="A61" i="7" l="1"/>
  <c r="A62" i="7" s="1"/>
  <c r="A63" i="7" s="1"/>
  <c r="A64" i="7" s="1"/>
  <c r="A65" i="7" s="1"/>
  <c r="A66" i="7" s="1"/>
  <c r="A67" i="7" s="1"/>
  <c r="A72" i="19"/>
  <c r="A73" i="19"/>
  <c r="A74" i="19" s="1"/>
  <c r="J32" i="23"/>
  <c r="J30" i="23"/>
  <c r="A68" i="7" l="1"/>
  <c r="A69" i="7"/>
  <c r="A70" i="7" s="1"/>
  <c r="A71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C35" i="7" s="1"/>
  <c r="D38" i="19"/>
  <c r="M26" i="23"/>
  <c r="M28" i="23" s="1"/>
  <c r="O19" i="23"/>
  <c r="O20" i="23" s="1"/>
  <c r="N19" i="23"/>
  <c r="N20" i="23" s="1"/>
  <c r="D14" i="19" s="1"/>
  <c r="D35" i="7" l="1"/>
  <c r="E35" i="7"/>
  <c r="D30" i="9"/>
  <c r="F36" i="7"/>
  <c r="C36" i="7" s="1"/>
  <c r="D52" i="19"/>
  <c r="O27" i="23"/>
  <c r="D39" i="19" s="1"/>
  <c r="M27" i="23"/>
  <c r="F37" i="7" s="1"/>
  <c r="C37" i="7" s="1"/>
  <c r="E36" i="7" l="1"/>
  <c r="D36" i="7"/>
  <c r="D37" i="7"/>
  <c r="E37" i="7"/>
  <c r="D44" i="9"/>
  <c r="F50" i="7"/>
  <c r="C50" i="7" s="1"/>
  <c r="D13" i="10"/>
  <c r="E13" i="10" s="1"/>
  <c r="D31" i="9"/>
  <c r="D8" i="9"/>
  <c r="E8" i="9" s="1"/>
  <c r="B8" i="9"/>
  <c r="D50" i="7" l="1"/>
  <c r="D30" i="7" s="1"/>
  <c r="D29" i="7" s="1"/>
  <c r="D90" i="7" s="1"/>
  <c r="E50" i="7"/>
  <c r="E30" i="7" s="1"/>
  <c r="E29" i="7" s="1"/>
  <c r="E90" i="7" s="1"/>
  <c r="C30" i="7"/>
  <c r="C29" i="7" s="1"/>
  <c r="C90" i="7" s="1"/>
  <c r="D53" i="10"/>
  <c r="F97" i="7" l="1"/>
  <c r="B97" i="7"/>
  <c r="F5" i="9" l="1"/>
  <c r="D26" i="22" l="1"/>
  <c r="D24" i="22"/>
  <c r="G19" i="11"/>
  <c r="G17" i="11"/>
  <c r="D66" i="18"/>
  <c r="D64" i="18"/>
  <c r="D89" i="10"/>
  <c r="D87" i="10"/>
  <c r="D71" i="9"/>
  <c r="D69" i="9"/>
  <c r="D83" i="10"/>
  <c r="D54" i="18" l="1"/>
  <c r="D59" i="18" s="1"/>
  <c r="F59" i="18" l="1"/>
  <c r="D11" i="10"/>
  <c r="E11" i="10" s="1"/>
  <c r="D75" i="19"/>
  <c r="A2" i="18"/>
  <c r="A2" i="11"/>
  <c r="A2" i="22"/>
  <c r="D9" i="10" l="1"/>
  <c r="E9" i="10" s="1"/>
  <c r="D7" i="9"/>
  <c r="D84" i="10" l="1"/>
  <c r="E84" i="10" s="1"/>
  <c r="D22" i="9"/>
  <c r="E22" i="9" s="1"/>
  <c r="E83" i="10"/>
  <c r="D77" i="10"/>
  <c r="E77" i="10" s="1"/>
  <c r="D76" i="10"/>
  <c r="E76" i="10" s="1"/>
  <c r="D23" i="9"/>
  <c r="E23" i="9" s="1"/>
  <c r="E62" i="9"/>
  <c r="E54" i="9"/>
  <c r="E53" i="10"/>
  <c r="D74" i="10" l="1"/>
  <c r="E74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5" i="19" s="1"/>
  <c r="D18" i="9" l="1"/>
  <c r="F87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81" i="10"/>
  <c r="E81" i="10" s="1"/>
  <c r="D80" i="10"/>
  <c r="E80" i="10" s="1"/>
  <c r="D79" i="10"/>
  <c r="E79" i="10" s="1"/>
  <c r="D75" i="10"/>
  <c r="E75" i="10" s="1"/>
  <c r="D73" i="10"/>
  <c r="E73" i="10" s="1"/>
  <c r="D72" i="10"/>
  <c r="E72" i="10" s="1"/>
  <c r="D71" i="10"/>
  <c r="E71" i="10" s="1"/>
  <c r="D68" i="10"/>
  <c r="E68" i="10" s="1"/>
  <c r="E67" i="10"/>
  <c r="E66" i="10"/>
  <c r="E65" i="10"/>
  <c r="E64" i="10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4" i="7"/>
  <c r="D70" i="10"/>
  <c r="D82" i="10"/>
  <c r="E70" i="10" l="1"/>
  <c r="D78" i="10"/>
  <c r="E78" i="10" s="1"/>
  <c r="D69" i="10" l="1"/>
  <c r="E69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E63" i="10"/>
  <c r="E33" i="10"/>
  <c r="D23" i="10" l="1"/>
  <c r="E30" i="10"/>
  <c r="C24" i="9"/>
  <c r="E66" i="9"/>
  <c r="E65" i="9"/>
  <c r="E64" i="9"/>
  <c r="E63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G22" i="10" s="1"/>
  <c r="E23" i="10"/>
  <c r="E34" i="9"/>
  <c r="E22" i="10" l="1"/>
  <c r="D85" i="10"/>
  <c r="E8" i="10" l="1"/>
  <c r="E6" i="10"/>
  <c r="E21" i="9"/>
  <c r="E20" i="9"/>
  <c r="E19" i="9"/>
  <c r="D6" i="9"/>
  <c r="D67" i="9" s="1"/>
  <c r="E7" i="9"/>
  <c r="C67" i="9"/>
  <c r="E82" i="10" l="1"/>
  <c r="E67" i="9"/>
  <c r="E18" i="9"/>
  <c r="E24" i="9"/>
  <c r="E6" i="9"/>
  <c r="E7" i="10"/>
  <c r="E85" i="10" l="1"/>
  <c r="F90" i="7" l="1"/>
  <c r="G85" i="10" s="1"/>
</calcChain>
</file>

<file path=xl/sharedStrings.xml><?xml version="1.0" encoding="utf-8"?>
<sst xmlns="http://schemas.openxmlformats.org/spreadsheetml/2006/main" count="700" uniqueCount="334">
  <si>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</si>
  <si>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</si>
  <si>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</si>
  <si>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</si>
  <si>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</si>
  <si>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</si>
  <si>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</si>
  <si>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</si>
  <si>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</si>
  <si>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</si>
  <si>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</si>
  <si>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</si>
  <si>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</si>
  <si>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</si>
  <si>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</si>
  <si>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</si>
  <si>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</si>
  <si>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</si>
  <si>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</si>
  <si>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</si>
  <si>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</si>
  <si>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</si>
  <si>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</si>
  <si>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</si>
  <si>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</si>
  <si>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</si>
  <si>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</si>
  <si>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</si>
  <si>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</si>
  <si>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</si>
  <si>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</si>
  <si>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</si>
  <si>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</si>
  <si>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</si>
  <si>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</si>
  <si>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</si>
  <si>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</si>
  <si>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</si>
  <si>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</si>
  <si>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</si>
  <si>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</si>
  <si>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</si>
  <si>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</si>
  <si>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</si>
  <si>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</si>
  <si>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</si>
  <si>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</si>
  <si>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</si>
  <si>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</si>
  <si>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</si>
  <si>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</si>
  <si>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</si>
  <si>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</si>
  <si>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</si>
  <si>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</si>
  <si>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</si>
  <si>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</si>
  <si>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</si>
  <si>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</si>
  <si>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</si>
  <si>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</si>
  <si>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</si>
  <si>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</si>
  <si>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</si>
  <si>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</si>
  <si>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</si>
  <si>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</si>
  <si>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</si>
  <si>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</si>
  <si>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</si>
  <si>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</si>
  <si>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</si>
  <si>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</si>
  <si>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</si>
  <si>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</si>
  <si>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</si>
  <si>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</si>
  <si>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</si>
  <si>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</si>
  <si>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</si>
  <si>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</si>
  <si>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</si>
  <si>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</si>
  <si>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</si>
  <si>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</si>
  <si>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</si>
  <si>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</si>
  <si>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</si>
  <si>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</si>
  <si>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</si>
  <si>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</si>
  <si>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</si>
  <si>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</si>
  <si>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</si>
  <si>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</si>
  <si>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</si>
  <si>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</si>
  <si>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</si>
  <si>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</si>
  <si>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</si>
  <si>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</si>
  <si>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</si>
  <si>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</si>
  <si>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</si>
  <si>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</si>
  <si>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</si>
  <si>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</si>
  <si>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</si>
  <si>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</si>
  <si>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</si>
  <si>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</si>
  <si>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</si>
  <si>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</si>
  <si>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</si>
  <si>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</si>
  <si>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</si>
  <si>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</si>
  <si>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</si>
  <si>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</si>
  <si>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</si>
  <si>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</si>
  <si>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</si>
  <si>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</si>
  <si>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</si>
  <si>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</si>
  <si>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</si>
  <si>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</si>
  <si>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</si>
  <si>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</si>
  <si>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</si>
  <si>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</si>
  <si>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</si>
  <si>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</si>
  <si>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</si>
  <si>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</si>
  <si>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</si>
  <si>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</si>
  <si>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</si>
  <si>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</si>
  <si>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</si>
  <si>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</si>
  <si>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</si>
  <si>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</si>
  <si>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</si>
  <si>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</si>
  <si>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</si>
  <si>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</si>
  <si>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</si>
  <si>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</si>
  <si>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</si>
  <si>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</si>
  <si>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</si>
  <si>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</si>
  <si>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</si>
  <si>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</si>
  <si>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</si>
  <si>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</si>
  <si>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</si>
  <si>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</si>
  <si>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</si>
  <si>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</si>
  <si>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</si>
  <si>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</si>
  <si>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</si>
  <si>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</si>
  <si>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</si>
  <si>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</si>
  <si>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</si>
  <si>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</si>
  <si>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</si>
  <si>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</si>
  <si>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</si>
  <si>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</si>
  <si>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</si>
  <si>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</si>
  <si>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</si>
  <si>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</si>
  <si>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</si>
  <si>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</si>
  <si>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</si>
  <si>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</si>
  <si>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</si>
  <si>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</si>
  <si>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</si>
  <si>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</si>
  <si>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</si>
  <si>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</si>
  <si>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</si>
  <si>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</si>
  <si>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</si>
  <si>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</si>
  <si>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</si>
  <si>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</si>
  <si>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</si>
  <si>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</si>
  <si>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</si>
  <si>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</si>
  <si>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</si>
  <si>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</si>
  <si>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</si>
  <si>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</si>
  <si>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</si>
  <si>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</si>
  <si>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</si>
  <si>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</si>
  <si>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</si>
  <si>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</si>
  <si>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</si>
  <si>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</si>
  <si>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</si>
  <si>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</si>
  <si>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</si>
  <si>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</si>
  <si>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</si>
  <si>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</si>
  <si>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</si>
  <si>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</si>
  <si>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</si>
  <si>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</si>
  <si>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</si>
  <si>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</si>
  <si>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</si>
  <si>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</si>
  <si>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</si>
  <si>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</si>
  <si>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</si>
  <si>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</si>
  <si>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</si>
  <si>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</si>
  <si>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</si>
  <si>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</si>
  <si>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</si>
  <si>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</si>
  <si>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</si>
  <si>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</si>
  <si>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</si>
  <si>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</si>
  <si>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</si>
  <si>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</si>
  <si>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</si>
  <si>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</si>
  <si>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</si>
  <si>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</si>
  <si>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</si>
  <si>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</si>
  <si>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</si>
  <si>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</si>
  <si>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</si>
  <si>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</si>
  <si>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</si>
  <si>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</si>
  <si>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</si>
  <si>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</si>
  <si>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</si>
  <si>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</si>
  <si>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</si>
  <si>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</si>
  <si>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</si>
  <si>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</si>
  <si>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</si>
  <si>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</si>
  <si>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</si>
  <si>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</si>
  <si>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</si>
  <si>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</si>
  <si>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</si>
  <si>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</si>
  <si>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</si>
  <si>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Մ․ ՊԵՏՐՈՍՅԱՆ</t>
  </si>
  <si>
    <t>Տ․ԿԻՐԱԿՈՍՅԱՆ</t>
  </si>
  <si>
    <t>Տպագրության գծով</t>
  </si>
  <si>
    <t>Վերանորոգման և պահպանման զանազան ծառայությունների գծով</t>
  </si>
  <si>
    <t>Դահլիճի վարձակալության գծով</t>
  </si>
  <si>
    <t>Երաժշտական գործիքների վերանորոգման գծով</t>
  </si>
  <si>
    <t>Հակավիրուսային միջոցներ</t>
  </si>
  <si>
    <t>Փոխադրամիջոցների վարձակալության գծով</t>
  </si>
  <si>
    <t>Համերգների տեսա-ֆոտո նկարահանման համար</t>
  </si>
  <si>
    <t>Համերգի տոմսեր ձեռք բերելու գծով</t>
  </si>
  <si>
    <t>Քույր դպրոցներ ծրագրի  գծով</t>
  </si>
  <si>
    <t>Որպես գործակալ ուսման վարձերի հավաքագրումից</t>
  </si>
  <si>
    <t>«Արաբկիր» հարկային տեսչություն</t>
  </si>
  <si>
    <t>Դպրոցի աշակերտների , գործիքների տեղափոխման համր</t>
  </si>
  <si>
    <t>Աշակերտների թվի ավելացման  հետ կապված</t>
  </si>
  <si>
    <t>Աշխատավարձի Նախատեսվող բարձրացման հետ կապված</t>
  </si>
  <si>
    <t>Դպրոցի մուտքի դուռը շրջակայքով վերանորոգելու համար</t>
  </si>
  <si>
    <t>ՀԱՄԵՄԱՏԱԿԱՆ ՏԵՂԵԿԱՆՔ</t>
  </si>
  <si>
    <t xml:space="preserve"> « Ալ․ Հեքիմյանի անվան երաժշտական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</si>
  <si>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</si>
  <si>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</si>
  <si>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</si>
  <si>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</si>
  <si>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</si>
  <si>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</si>
  <si>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</si>
  <si>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</si>
  <si>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</si>
  <si>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</si>
  <si>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</si>
  <si>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</si>
  <si>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</t>
  </si>
  <si>
    <t>գլխավոր  հաշվ.</t>
  </si>
  <si>
    <t>հաշվետար</t>
  </si>
  <si>
    <t>տնտեսվար</t>
  </si>
  <si>
    <t>կազմակերպիչ</t>
  </si>
  <si>
    <t>գրադարանավար</t>
  </si>
  <si>
    <t>համակ. օպեր.</t>
  </si>
  <si>
    <t>գործավար</t>
  </si>
  <si>
    <t>գործ.  լարող</t>
  </si>
  <si>
    <t xml:space="preserve"> գիշեր.պահակ</t>
  </si>
  <si>
    <t>դռնապահ</t>
  </si>
  <si>
    <t>հավաքարար</t>
  </si>
  <si>
    <t xml:space="preserve">Տնօրեն՝ </t>
  </si>
  <si>
    <t xml:space="preserve">Գլխավոր հաշվապահ՝ </t>
  </si>
  <si>
    <t>Կ.Տ.</t>
  </si>
  <si>
    <t>Հավելված 7</t>
  </si>
  <si>
    <t>_____. _____. 2025 թ.</t>
  </si>
  <si>
    <t>հ. __________- Ա որոշմամբ</t>
  </si>
  <si>
    <t>«ԵՐԵՎԱՆԻ ԱԼ. ՀԵՔԻՄՅԱՆԻ ԱՆՎԱՆ ԵՐԱԺՇՏԱԿԱՆ ԴՊՐՈՑ» 
 ՀԱՄԱՅՆՔԱՅԻՆ ՈՉ ԱՌԵՎՏՐԱՅԻՆ ԿԱԶՄԱԿԵՐՊՈՒԹՅԱՆ</t>
  </si>
  <si>
    <t>Հաստիքի ամսական պաշտոնային դրույքաչափը</t>
  </si>
  <si>
    <t>Տնօրեն</t>
  </si>
  <si>
    <t>Փոխտնօրեն</t>
  </si>
  <si>
    <t>Կազմակերպիչ</t>
  </si>
  <si>
    <t>Գլխավոր հաշվապահ</t>
  </si>
  <si>
    <t>Հաշվետար</t>
  </si>
  <si>
    <t>Տնտեսվար</t>
  </si>
  <si>
    <t>Գործավար</t>
  </si>
  <si>
    <t>Համակարգչային օպերատոր</t>
  </si>
  <si>
    <t>Գրադարանավար</t>
  </si>
  <si>
    <t>Գործիք լարող</t>
  </si>
  <si>
    <t>Դռնապահ</t>
  </si>
  <si>
    <t>Հավաքարար</t>
  </si>
  <si>
    <t>Պահակ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</si>
  <si>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</si>
  <si>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Ալ. Հեքիմյանի անվան երաժշտական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</si>
</sst>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  <charset val="204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Armenian"/>
      <family val="2"/>
    </font>
    <font>
      <b/>
      <sz val="12"/>
      <color indexed="8"/>
      <name val="GHEA Grapalat"/>
      <family val="3"/>
    </font>
    <font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60" fillId="0" borderId="49" xfId="0" applyFont="1" applyBorder="1" applyAlignment="1">
      <alignment horizontal="center"/>
    </xf>
    <xf numFmtId="3" fontId="61" fillId="0" borderId="10" xfId="68" applyNumberFormat="1" applyFont="1" applyBorder="1" applyAlignment="1" applyProtection="1">
      <alignment horizontal="center" vertical="center" wrapText="1"/>
      <protection locked="0"/>
    </xf>
    <xf numFmtId="0" fontId="60" fillId="0" borderId="10" xfId="0" applyFont="1" applyBorder="1" applyAlignment="1">
      <alignment horizontal="center"/>
    </xf>
    <xf numFmtId="0" fontId="60" fillId="0" borderId="0" xfId="0" applyFont="1" applyAlignment="1">
      <alignment horizontal="center"/>
    </xf>
    <xf numFmtId="3" fontId="62" fillId="0" borderId="10" xfId="68" applyNumberFormat="1" applyFont="1" applyBorder="1" applyAlignment="1" applyProtection="1">
      <alignment horizontal="center" vertical="center" wrapText="1"/>
      <protection locked="0"/>
    </xf>
    <xf numFmtId="0" fontId="63" fillId="0" borderId="49" xfId="0" applyFont="1" applyBorder="1" applyAlignment="1">
      <alignment horizontal="center"/>
    </xf>
    <xf numFmtId="0" fontId="64" fillId="0" borderId="10" xfId="0" applyFont="1" applyBorder="1" applyAlignment="1">
      <alignment horizontal="center" wrapText="1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locked="0"/>
    </xf>
    <xf numFmtId="0" fontId="31" fillId="0" borderId="5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 wrapText="1"/>
    </xf>
    <xf numFmtId="166" fontId="5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55" fillId="24" borderId="10" xfId="45" applyNumberFormat="1" applyFont="1" applyFill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5" fillId="0" borderId="17" xfId="0" applyFont="1" applyBorder="1" applyAlignment="1">
      <alignment vertical="center"/>
    </xf>
    <xf numFmtId="0" fontId="66" fillId="24" borderId="21" xfId="0" applyFont="1" applyFill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2" fontId="31" fillId="0" borderId="10" xfId="0" applyNumberFormat="1" applyFont="1" applyBorder="1" applyAlignment="1">
      <alignment horizontal="center" vertical="center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4" fillId="0" borderId="17" xfId="0" applyFont="1" applyBorder="1" applyAlignment="1">
      <alignment horizontal="left" vertical="center"/>
    </xf>
    <xf numFmtId="0" fontId="64" fillId="0" borderId="17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166" fontId="27" fillId="0" borderId="0" xfId="45" applyNumberFormat="1" applyFont="1" applyAlignment="1">
      <alignment horizontal="left" vertical="center"/>
    </xf>
    <xf numFmtId="166" fontId="27" fillId="0" borderId="0" xfId="45" applyNumberFormat="1" applyFont="1" applyAlignment="1">
      <alignment horizontal="center" vertical="center"/>
    </xf>
    <xf numFmtId="166" fontId="31" fillId="0" borderId="0" xfId="46" applyNumberFormat="1" applyFont="1" applyAlignment="1">
      <alignment horizontal="center" vertical="center" wrapText="1"/>
    </xf>
    <xf numFmtId="166" fontId="31" fillId="25" borderId="22" xfId="46" applyNumberFormat="1" applyFont="1" applyFill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 wrapText="1"/>
      <protection locked="0"/>
    </xf>
    <xf numFmtId="166" fontId="31" fillId="24" borderId="0" xfId="45" applyNumberFormat="1" applyFont="1" applyFill="1" applyAlignment="1" applyProtection="1">
      <alignment horizontal="center" vertical="center"/>
      <protection locked="0"/>
    </xf>
    <xf numFmtId="4" fontId="58" fillId="0" borderId="0" xfId="0" applyNumberFormat="1" applyFont="1" applyAlignment="1" applyProtection="1">
      <alignment horizontal="left"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1" fillId="25" borderId="40" xfId="46" applyNumberFormat="1" applyFont="1" applyFill="1" applyBorder="1" applyAlignment="1">
      <alignment horizontal="center" vertical="center" wrapText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51" applyFont="1" applyAlignment="1">
      <alignment horizontal="right" vertical="center"/>
    </xf>
    <xf numFmtId="0" fontId="31" fillId="0" borderId="0" xfId="51" applyFont="1" applyAlignment="1">
      <alignment horizontal="right" vertical="center"/>
    </xf>
    <xf numFmtId="0" fontId="31" fillId="0" borderId="0" xfId="51" applyFont="1" applyAlignment="1">
      <alignment vertical="center"/>
    </xf>
    <xf numFmtId="0" fontId="30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27" fillId="0" borderId="0" xfId="0" applyFont="1"/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/>
    <xf numFmtId="0" fontId="58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4" fontId="31" fillId="0" borderId="1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67" fillId="0" borderId="10" xfId="0" applyFont="1" applyBorder="1" applyAlignment="1">
      <alignment horizontal="left"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horizontal="left"/>
    </xf>
    <xf numFmtId="166" fontId="31" fillId="0" borderId="0" xfId="0" applyNumberFormat="1" applyFont="1"/>
    <xf numFmtId="0" fontId="2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/>
    </xf>
    <xf numFmtId="3" fontId="45" fillId="0" borderId="0" xfId="0" applyNumberFormat="1" applyFont="1" applyAlignment="1">
      <alignment horizontal="left"/>
    </xf>
    <xf numFmtId="166" fontId="68" fillId="0" borderId="0" xfId="0" applyNumberFormat="1" applyFont="1"/>
    <xf numFmtId="0" fontId="68" fillId="0" borderId="0" xfId="0" applyFont="1"/>
    <xf numFmtId="4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5" fillId="0" borderId="0" xfId="0" applyFont="1" applyAlignment="1" applyProtection="1">
      <alignment horizontal="center" vertical="center"/>
      <protection hidden="1"/>
    </xf>
    <xf numFmtId="166" fontId="54" fillId="0" borderId="0" xfId="46" applyNumberFormat="1" applyFont="1" applyAlignment="1">
      <alignment horizontal="center" vertical="center" wrapText="1"/>
    </xf>
    <xf numFmtId="3" fontId="58" fillId="0" borderId="0" xfId="0" applyNumberFormat="1" applyFont="1" applyAlignment="1" applyProtection="1">
      <alignment vertical="center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1" fillId="0" borderId="0" xfId="71" applyFont="1" applyAlignment="1">
      <alignment horizontal="center" vertical="center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37359683-2B78-4F30-ACAE-BB393C69201F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MjJaMCMGCSqGSIb3DQEJBDEWBBT48rEpfE6YQnoBCcSnlVshgDz/9jArBgsqhkiG9w0BCRACDDEcMBowGDAWBBRE5xMFRVajmd/v2Zzf5CvSbEm8HjANBgkqhkiG9w0BAQEFAASCAQAv0sNfLZGrZmLNvWEUFIC64t+Gdn8zpWHcOB6rcZBbh8Oz8yOVxlD+m/3bMRLNgyDoxZbxS8ste5KSFvVsvknKCr6eUUk84kmlWKeeHcar+dAgthABWpD0p1uPUJTXB1eL3LPWWP3AE4Iq7E9nfOHVS6SDGlFk+TvbpVjox63iCZUKbk+8fNjR77tKF7NKmRK6JWtEB6wg8frTPRXgvSiPg05BN4AKJWNGj7HTB5vFtB1jmnk3SnmBTh3RdXAntVpBe2gL/6D6mRKTTc6TvPUfrKKHMJQ3FogQSUYhEEZKbQaSYzrS4sDE7RjDxKV5qaUmcNHEEQcQwKiDDdo/ca3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MjlaMCMGCSqGSIb3DQEJBDEWBBRmki0wzTuvXgAyrgfkI9JWl0AJuzArBgsqhkiG9w0BCRACDDEcMBowGDAWBBRE5xMFRVajmd/v2Zzf5CvSbEm8HjANBgkqhkiG9w0BAQEFAASCAQBSAwFH8Xe05LWvgUAawqqhXZlhdHCb+FbY46BCllSpCyup4SziARega0EytgdmEASdEoWHHWRyj85DjMzk0SZr5o6pYdQbxVWBTQT/Y8LPjawocKyNsPTiczRhGFR+HCcqHgt1I3EoeZGoJcDKcKajuytemGbtKxMxEqOE174gLsbW8HsLpNSVDv0yswbW/OShDJ6290zRUaZDqOssnwGEENemszH0+IRSnjJ5poWfaHJI+osmADiqCdFcV72NbLcxoWapN3GX6nh0SAJtByYcNnhXHBV2SrOLAerD8Q9rQD+Anb/XAwEhZT3MGDpikCL4jIslzI1K08UKlUhN+9D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53975</xdr:colOff>
          <xdr:row>81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93B6150-A65F-9F86-FB6E-664FFB872C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1235075</xdr:colOff>
          <xdr:row>96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4AB7C57-CE35-317C-CBE0-1E84F6670B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5"/>
  <sheetViews>
    <sheetView view="pageBreakPreview" topLeftCell="A59" zoomScaleSheetLayoutView="100" workbookViewId="0">
      <selection activeCell="C82" sqref="C82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28515625" style="6" customWidth="1"/>
    <col min="4" max="4" width="31.28515625" style="419" customWidth="1"/>
    <col min="5" max="5" width="4.85546875" style="419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7"/>
      <c r="D1" s="418" t="s">
        <v>164</v>
      </c>
      <c r="E1" s="447">
        <v>13</v>
      </c>
      <c r="F1" s="417"/>
    </row>
    <row r="2" spans="1:12">
      <c r="C2" s="417"/>
      <c r="D2" s="418" t="s">
        <v>21</v>
      </c>
      <c r="E2" s="418"/>
      <c r="F2" s="417"/>
    </row>
    <row r="3" spans="1:12">
      <c r="C3" s="417"/>
      <c r="D3" s="418" t="s">
        <v>22</v>
      </c>
      <c r="E3" s="418"/>
      <c r="F3" s="417"/>
    </row>
    <row r="4" spans="1:12" ht="18" customHeight="1">
      <c r="C4" s="131"/>
      <c r="D4" s="362" t="s">
        <v>226</v>
      </c>
      <c r="E4" s="362"/>
      <c r="F4" s="417"/>
    </row>
    <row r="5" spans="1:12" ht="18.75" customHeight="1">
      <c r="C5" s="131"/>
      <c r="D5" s="362" t="s">
        <v>162</v>
      </c>
      <c r="E5" s="362"/>
      <c r="F5" s="417"/>
    </row>
    <row r="6" spans="1:12" ht="24" customHeight="1">
      <c r="C6" s="131"/>
      <c r="D6" s="362"/>
      <c r="E6" s="362"/>
      <c r="F6" s="417"/>
    </row>
    <row r="7" spans="1:12">
      <c r="C7" s="419"/>
      <c r="D7" s="420"/>
      <c r="E7" s="420"/>
      <c r="F7" s="35"/>
    </row>
    <row r="8" spans="1:12" ht="18.75" customHeight="1">
      <c r="A8" s="608" t="s">
        <v>33</v>
      </c>
      <c r="B8" s="608"/>
      <c r="C8" s="608"/>
      <c r="D8" s="608"/>
      <c r="E8" s="421"/>
      <c r="F8" s="422"/>
    </row>
    <row r="9" spans="1:12" s="424" customFormat="1" ht="27" customHeight="1">
      <c r="A9" s="609" t="s">
        <v>333</v>
      </c>
      <c r="B9" s="609"/>
      <c r="C9" s="609"/>
      <c r="D9" s="609"/>
      <c r="E9" s="423"/>
    </row>
    <row r="10" spans="1:12" ht="18.75" customHeight="1">
      <c r="A10" s="610" t="s">
        <v>246</v>
      </c>
      <c r="B10" s="610"/>
      <c r="C10" s="610"/>
      <c r="D10" s="610"/>
      <c r="E10" s="234"/>
      <c r="F10" s="36"/>
      <c r="G10" s="37"/>
      <c r="H10" s="37"/>
      <c r="J10" s="37"/>
      <c r="K10" s="37"/>
      <c r="L10" s="37"/>
    </row>
    <row r="11" spans="1:12" ht="30" customHeight="1">
      <c r="A11" s="425"/>
      <c r="B11" s="425"/>
      <c r="C11" s="425"/>
      <c r="D11" s="426" t="s">
        <v>44</v>
      </c>
      <c r="E11" s="426"/>
      <c r="K11" s="2"/>
    </row>
    <row r="12" spans="1:12" ht="26.25" customHeight="1">
      <c r="A12" s="427" t="s">
        <v>7</v>
      </c>
      <c r="B12" s="606" t="s">
        <v>114</v>
      </c>
      <c r="C12" s="606"/>
      <c r="D12" s="428"/>
      <c r="E12" s="428"/>
    </row>
    <row r="13" spans="1:12">
      <c r="A13" s="92">
        <v>1</v>
      </c>
      <c r="B13" s="602" t="s">
        <v>107</v>
      </c>
      <c r="C13" s="602"/>
      <c r="D13" s="429">
        <f>+'Khmberi ev erekhaneri tiv'!I19</f>
        <v>268221</v>
      </c>
      <c r="E13" s="429"/>
      <c r="F13" s="430"/>
    </row>
    <row r="14" spans="1:12">
      <c r="A14" s="92">
        <f>+A13+1</f>
        <v>2</v>
      </c>
      <c r="B14" s="602" t="s">
        <v>184</v>
      </c>
      <c r="C14" s="602"/>
      <c r="D14" s="180">
        <f>+Komunal!N20</f>
        <v>1.1000000000000001</v>
      </c>
      <c r="E14" s="180"/>
      <c r="F14" s="430"/>
    </row>
    <row r="15" spans="1:12" ht="39" customHeight="1">
      <c r="A15" s="92">
        <f t="shared" ref="A15:A21" si="0">+A14+1</f>
        <v>3</v>
      </c>
      <c r="B15" s="611" t="s">
        <v>169</v>
      </c>
      <c r="C15" s="611"/>
      <c r="D15" s="180">
        <v>2614.6</v>
      </c>
      <c r="E15" s="180"/>
    </row>
    <row r="16" spans="1:12" hidden="1">
      <c r="A16" s="92">
        <f t="shared" si="0"/>
        <v>4</v>
      </c>
      <c r="B16" s="611" t="s">
        <v>209</v>
      </c>
      <c r="C16" s="611"/>
      <c r="D16" s="180"/>
      <c r="E16" s="180"/>
    </row>
    <row r="17" spans="1:25" s="431" customFormat="1">
      <c r="A17" s="92">
        <v>4</v>
      </c>
      <c r="B17" s="602" t="s">
        <v>204</v>
      </c>
      <c r="C17" s="602"/>
      <c r="D17" s="180">
        <v>20200</v>
      </c>
      <c r="E17" s="180"/>
      <c r="F17" s="43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602" t="s">
        <v>45</v>
      </c>
      <c r="C18" s="602"/>
      <c r="D18" s="180"/>
      <c r="E18" s="180"/>
      <c r="F18" s="430"/>
    </row>
    <row r="19" spans="1:25" hidden="1">
      <c r="A19" s="92">
        <f t="shared" si="0"/>
        <v>6</v>
      </c>
      <c r="B19" s="602" t="s">
        <v>55</v>
      </c>
      <c r="C19" s="602"/>
      <c r="D19" s="429"/>
      <c r="E19" s="429"/>
    </row>
    <row r="20" spans="1:25" hidden="1">
      <c r="A20" s="92">
        <f t="shared" si="0"/>
        <v>7</v>
      </c>
      <c r="B20" s="602" t="s">
        <v>168</v>
      </c>
      <c r="C20" s="602"/>
      <c r="D20" s="180"/>
      <c r="E20" s="180"/>
    </row>
    <row r="21" spans="1:25" ht="19.5" hidden="1" customHeight="1">
      <c r="A21" s="92">
        <f t="shared" si="0"/>
        <v>8</v>
      </c>
      <c r="B21" s="602" t="s">
        <v>213</v>
      </c>
      <c r="C21" s="602"/>
      <c r="D21" s="429">
        <f>SUM(D22:D23)</f>
        <v>0</v>
      </c>
      <c r="E21" s="429"/>
    </row>
    <row r="22" spans="1:25" s="468" customFormat="1" ht="13.5" hidden="1">
      <c r="A22" s="465">
        <f>+A21+0.1</f>
        <v>8.1</v>
      </c>
      <c r="B22" s="607"/>
      <c r="C22" s="607"/>
      <c r="D22" s="470"/>
      <c r="E22" s="470"/>
    </row>
    <row r="23" spans="1:25" s="468" customFormat="1" ht="13.5" hidden="1">
      <c r="A23" s="465">
        <f>+A22+0.1</f>
        <v>8.1999999999999993</v>
      </c>
      <c r="B23" s="607"/>
      <c r="C23" s="607"/>
      <c r="D23" s="470"/>
      <c r="E23" s="470"/>
    </row>
    <row r="24" spans="1:25">
      <c r="A24" s="92">
        <v>5</v>
      </c>
      <c r="B24" s="602" t="s">
        <v>112</v>
      </c>
      <c r="C24" s="602"/>
      <c r="D24" s="429">
        <f>SUM(D25:D26)</f>
        <v>4545.8999999999996</v>
      </c>
      <c r="E24" s="429"/>
    </row>
    <row r="25" spans="1:25" s="469" customFormat="1" ht="13.5" hidden="1">
      <c r="A25" s="465">
        <f>+A24+0.1</f>
        <v>5.0999999999999996</v>
      </c>
      <c r="B25" s="603" t="s">
        <v>64</v>
      </c>
      <c r="C25" s="603"/>
      <c r="D25" s="466"/>
      <c r="E25" s="466"/>
      <c r="F25" s="467"/>
      <c r="G25" s="468"/>
      <c r="H25" s="468"/>
      <c r="I25" s="468"/>
      <c r="J25" s="468"/>
      <c r="K25" s="468"/>
      <c r="L25" s="468"/>
      <c r="M25" s="468"/>
      <c r="N25" s="468"/>
      <c r="O25" s="468"/>
    </row>
    <row r="26" spans="1:25" s="469" customFormat="1" ht="13.5">
      <c r="A26" s="465">
        <v>5.0999999999999996</v>
      </c>
      <c r="B26" s="603" t="s">
        <v>65</v>
      </c>
      <c r="C26" s="603"/>
      <c r="D26" s="470">
        <v>4545.8999999999996</v>
      </c>
      <c r="E26" s="470"/>
      <c r="F26" s="467"/>
      <c r="G26" s="468"/>
      <c r="H26" s="468"/>
      <c r="I26" s="468"/>
      <c r="J26" s="468"/>
      <c r="K26" s="468"/>
      <c r="L26" s="468"/>
      <c r="M26" s="468"/>
      <c r="N26" s="468"/>
      <c r="O26" s="468"/>
    </row>
    <row r="27" spans="1:25" hidden="1">
      <c r="A27" s="92">
        <f>+A24+1</f>
        <v>6</v>
      </c>
      <c r="B27" s="602" t="s">
        <v>8</v>
      </c>
      <c r="C27" s="602"/>
      <c r="D27" s="180"/>
      <c r="E27" s="180"/>
    </row>
    <row r="28" spans="1:25" s="2" customFormat="1" hidden="1">
      <c r="A28" s="92">
        <f>+A27+1</f>
        <v>7</v>
      </c>
      <c r="B28" s="604"/>
      <c r="C28" s="604"/>
      <c r="D28" s="180"/>
      <c r="E28" s="180"/>
      <c r="F28" s="15"/>
    </row>
    <row r="29" spans="1:25" s="2" customFormat="1" hidden="1">
      <c r="A29" s="92">
        <f>+A28+1</f>
        <v>8</v>
      </c>
      <c r="B29" s="604"/>
      <c r="C29" s="604"/>
      <c r="D29" s="180"/>
      <c r="E29" s="180"/>
      <c r="F29" s="17"/>
    </row>
    <row r="30" spans="1:25" ht="24" customHeight="1">
      <c r="A30" s="427"/>
      <c r="B30" s="601" t="s">
        <v>261</v>
      </c>
      <c r="C30" s="601"/>
      <c r="D30" s="432">
        <f>SUM(D13:D14,D15:D21,D24,D27:D29)</f>
        <v>295582.59999999998</v>
      </c>
      <c r="E30" s="432"/>
    </row>
    <row r="31" spans="1:25" ht="15.75" customHeight="1">
      <c r="A31" s="419"/>
      <c r="B31" s="427"/>
      <c r="C31" s="433"/>
      <c r="D31" s="429"/>
      <c r="E31" s="429"/>
    </row>
    <row r="32" spans="1:25" ht="24.75" customHeight="1">
      <c r="A32" s="427" t="s">
        <v>9</v>
      </c>
      <c r="B32" s="606" t="s">
        <v>115</v>
      </c>
      <c r="C32" s="606"/>
      <c r="D32" s="434"/>
      <c r="E32" s="43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02" t="s">
        <v>10</v>
      </c>
      <c r="C33" s="602"/>
      <c r="D33" s="429">
        <f>+Ashkhatavardz!M9-'Dramakan hosqer'!F88-'Dramakan hosqer'!F89</f>
        <v>280845.90000000002</v>
      </c>
      <c r="E33" s="42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9" customFormat="1" ht="13.5">
      <c r="A34" s="465">
        <f>+A33+0.1</f>
        <v>1.1000000000000001</v>
      </c>
      <c r="B34" s="603" t="str">
        <f>+Ashkhatavardz!H6</f>
        <v>գեղագիտական ուսուցման գծով</v>
      </c>
      <c r="C34" s="603"/>
      <c r="D34" s="466">
        <f>+Ashkhatavardz!H7</f>
        <v>16114.8</v>
      </c>
      <c r="E34" s="466"/>
      <c r="F34" s="557">
        <f>+D34/D17</f>
        <v>0.79776237623762369</v>
      </c>
      <c r="G34" s="599"/>
      <c r="H34" s="468"/>
      <c r="I34" s="468"/>
      <c r="J34" s="468"/>
      <c r="K34" s="468"/>
      <c r="L34" s="457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468"/>
      <c r="X34" s="468"/>
      <c r="Y34" s="468"/>
    </row>
    <row r="35" spans="1:25" s="469" customFormat="1" ht="13.5">
      <c r="A35" s="465">
        <f>+A34+0.1</f>
        <v>1.2000000000000002</v>
      </c>
      <c r="B35" s="603" t="s">
        <v>11</v>
      </c>
      <c r="C35" s="603"/>
      <c r="D35" s="466">
        <f>+Ashkhatavardz!L7-'Dramakan hosqer'!F89</f>
        <v>3399</v>
      </c>
      <c r="E35" s="466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  <c r="W35" s="468"/>
      <c r="X35" s="468"/>
      <c r="Y35" s="468"/>
    </row>
    <row r="36" spans="1:25" s="469" customFormat="1" ht="13.5" hidden="1">
      <c r="A36" s="465">
        <f>+A35+0.1</f>
        <v>1.3000000000000003</v>
      </c>
      <c r="B36" s="603" t="s">
        <v>212</v>
      </c>
      <c r="C36" s="603"/>
      <c r="D36" s="466">
        <f>+Ashkhatavardz!J7</f>
        <v>0</v>
      </c>
      <c r="E36" s="466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468"/>
      <c r="T36" s="468"/>
      <c r="U36" s="468"/>
      <c r="V36" s="468"/>
      <c r="W36" s="468"/>
      <c r="X36" s="468"/>
      <c r="Y36" s="468"/>
    </row>
    <row r="37" spans="1:25">
      <c r="A37" s="92">
        <f>+A33+1</f>
        <v>2</v>
      </c>
      <c r="B37" s="602" t="s">
        <v>13</v>
      </c>
      <c r="C37" s="602"/>
      <c r="D37" s="429">
        <f>+Komunal!F27</f>
        <v>808</v>
      </c>
      <c r="E37" s="429"/>
      <c r="F37" s="43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 t="shared" ref="A38:A41" si="1">+A37+1</f>
        <v>3</v>
      </c>
      <c r="B38" s="602" t="s">
        <v>12</v>
      </c>
      <c r="C38" s="602"/>
      <c r="D38" s="429">
        <f>+Komunal!J27</f>
        <v>631.79999999999995</v>
      </c>
      <c r="E38" s="429"/>
      <c r="F38" s="43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si="1"/>
        <v>4</v>
      </c>
      <c r="B39" s="602" t="s">
        <v>14</v>
      </c>
      <c r="C39" s="602"/>
      <c r="D39" s="429">
        <f>+Komunal!O27</f>
        <v>42</v>
      </c>
      <c r="E39" s="429"/>
      <c r="F39" s="43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1"/>
        <v>5</v>
      </c>
      <c r="B40" s="602" t="s">
        <v>15</v>
      </c>
      <c r="C40" s="602"/>
      <c r="D40" s="180">
        <v>48</v>
      </c>
      <c r="E40" s="180"/>
    </row>
    <row r="41" spans="1:25" hidden="1">
      <c r="A41" s="92">
        <f t="shared" si="1"/>
        <v>6</v>
      </c>
      <c r="B41" s="602" t="s">
        <v>16</v>
      </c>
      <c r="C41" s="602"/>
      <c r="D41" s="180"/>
      <c r="E41" s="180"/>
    </row>
    <row r="42" spans="1:25">
      <c r="A42" s="92">
        <v>6</v>
      </c>
      <c r="B42" s="602" t="s">
        <v>242</v>
      </c>
      <c r="C42" s="602"/>
      <c r="D42" s="436">
        <v>224.2</v>
      </c>
      <c r="E42" s="436"/>
    </row>
    <row r="43" spans="1:25">
      <c r="A43" s="92">
        <f>A42+1</f>
        <v>7</v>
      </c>
      <c r="B43" s="602" t="s">
        <v>17</v>
      </c>
      <c r="C43" s="602"/>
      <c r="D43" s="180">
        <v>20</v>
      </c>
      <c r="E43" s="180"/>
      <c r="L43" s="66"/>
    </row>
    <row r="44" spans="1:25">
      <c r="A44" s="92">
        <f t="shared" ref="A44:A65" si="2">A43+1</f>
        <v>8</v>
      </c>
      <c r="B44" s="602" t="s">
        <v>243</v>
      </c>
      <c r="C44" s="602"/>
      <c r="D44" s="180">
        <v>990</v>
      </c>
      <c r="E44" s="180"/>
      <c r="L44" s="437"/>
      <c r="M44" s="66"/>
      <c r="N44" s="438"/>
      <c r="O44" s="66"/>
      <c r="P44" s="439"/>
    </row>
    <row r="45" spans="1:25">
      <c r="A45" s="92">
        <f t="shared" si="2"/>
        <v>9</v>
      </c>
      <c r="B45" s="602" t="s">
        <v>66</v>
      </c>
      <c r="C45" s="602"/>
      <c r="D45" s="180">
        <v>600</v>
      </c>
      <c r="E45" s="180"/>
    </row>
    <row r="46" spans="1:25" hidden="1">
      <c r="A46" s="92">
        <f t="shared" si="2"/>
        <v>10</v>
      </c>
      <c r="B46" s="602" t="s">
        <v>40</v>
      </c>
      <c r="C46" s="602"/>
      <c r="D46" s="180"/>
      <c r="E46" s="180"/>
    </row>
    <row r="47" spans="1:25">
      <c r="A47" s="92">
        <v>10</v>
      </c>
      <c r="B47" s="602" t="s">
        <v>109</v>
      </c>
      <c r="C47" s="602"/>
      <c r="D47" s="180">
        <v>83</v>
      </c>
      <c r="E47" s="180"/>
    </row>
    <row r="48" spans="1:25" hidden="1">
      <c r="A48" s="92">
        <f t="shared" si="2"/>
        <v>11</v>
      </c>
      <c r="B48" s="602" t="s">
        <v>110</v>
      </c>
      <c r="C48" s="602"/>
      <c r="D48" s="180"/>
      <c r="E48" s="180"/>
      <c r="G48" s="440"/>
    </row>
    <row r="49" spans="1:7">
      <c r="A49" s="92">
        <v>11</v>
      </c>
      <c r="B49" s="602" t="s">
        <v>18</v>
      </c>
      <c r="C49" s="602"/>
      <c r="D49" s="180">
        <v>989.4</v>
      </c>
      <c r="E49" s="180"/>
      <c r="G49" s="440"/>
    </row>
    <row r="50" spans="1:7">
      <c r="A50" s="92">
        <f t="shared" si="2"/>
        <v>12</v>
      </c>
      <c r="B50" s="602" t="s">
        <v>19</v>
      </c>
      <c r="C50" s="602"/>
      <c r="D50" s="180">
        <v>57</v>
      </c>
      <c r="E50" s="180"/>
    </row>
    <row r="51" spans="1:7" hidden="1">
      <c r="A51" s="92">
        <f t="shared" si="2"/>
        <v>13</v>
      </c>
      <c r="B51" s="602" t="s">
        <v>59</v>
      </c>
      <c r="C51" s="602"/>
      <c r="D51" s="180"/>
      <c r="E51" s="180"/>
    </row>
    <row r="52" spans="1:7" hidden="1">
      <c r="A52" s="92">
        <f t="shared" si="2"/>
        <v>14</v>
      </c>
      <c r="B52" s="602" t="s">
        <v>46</v>
      </c>
      <c r="C52" s="602"/>
      <c r="D52" s="429">
        <f>+D19</f>
        <v>0</v>
      </c>
      <c r="E52" s="429"/>
    </row>
    <row r="53" spans="1:7">
      <c r="A53" s="92">
        <v>13</v>
      </c>
      <c r="B53" s="602" t="s">
        <v>37</v>
      </c>
      <c r="C53" s="602"/>
      <c r="D53" s="180">
        <v>200</v>
      </c>
      <c r="E53" s="180"/>
    </row>
    <row r="54" spans="1:7">
      <c r="A54" s="92">
        <f t="shared" si="2"/>
        <v>14</v>
      </c>
      <c r="B54" s="602" t="s">
        <v>67</v>
      </c>
      <c r="C54" s="602"/>
      <c r="D54" s="180">
        <v>120</v>
      </c>
      <c r="E54" s="180"/>
    </row>
    <row r="55" spans="1:7">
      <c r="A55" s="92">
        <f t="shared" si="2"/>
        <v>15</v>
      </c>
      <c r="B55" s="602" t="s">
        <v>68</v>
      </c>
      <c r="C55" s="602"/>
      <c r="D55" s="180">
        <v>124.9</v>
      </c>
      <c r="E55" s="180"/>
    </row>
    <row r="56" spans="1:7">
      <c r="A56" s="92">
        <f t="shared" si="2"/>
        <v>16</v>
      </c>
      <c r="B56" s="602" t="s">
        <v>38</v>
      </c>
      <c r="C56" s="602"/>
      <c r="D56" s="180">
        <v>6</v>
      </c>
      <c r="E56" s="180"/>
    </row>
    <row r="57" spans="1:7" hidden="1">
      <c r="A57" s="92">
        <f t="shared" si="2"/>
        <v>17</v>
      </c>
      <c r="B57" s="602" t="s">
        <v>111</v>
      </c>
      <c r="C57" s="602"/>
      <c r="D57" s="180"/>
      <c r="E57" s="180"/>
    </row>
    <row r="58" spans="1:7" hidden="1">
      <c r="A58" s="92">
        <f t="shared" si="2"/>
        <v>18</v>
      </c>
      <c r="B58" s="602" t="s">
        <v>39</v>
      </c>
      <c r="C58" s="602"/>
      <c r="D58" s="180"/>
      <c r="E58" s="180"/>
    </row>
    <row r="59" spans="1:7">
      <c r="A59" s="92">
        <v>17</v>
      </c>
      <c r="B59" s="602" t="s">
        <v>56</v>
      </c>
      <c r="C59" s="602"/>
      <c r="D59" s="180">
        <v>200</v>
      </c>
      <c r="E59" s="180"/>
    </row>
    <row r="60" spans="1:7">
      <c r="A60" s="92">
        <f t="shared" si="2"/>
        <v>18</v>
      </c>
      <c r="B60" s="602" t="s">
        <v>244</v>
      </c>
      <c r="C60" s="602"/>
      <c r="D60" s="180">
        <v>450</v>
      </c>
      <c r="E60" s="180"/>
    </row>
    <row r="61" spans="1:7" hidden="1">
      <c r="A61" s="92">
        <f t="shared" si="2"/>
        <v>19</v>
      </c>
      <c r="B61" s="604" t="s">
        <v>205</v>
      </c>
      <c r="C61" s="604"/>
      <c r="D61" s="180"/>
      <c r="E61" s="180"/>
    </row>
    <row r="62" spans="1:7" s="5" customFormat="1">
      <c r="A62" s="92">
        <v>19</v>
      </c>
      <c r="B62" s="604" t="s">
        <v>270</v>
      </c>
      <c r="C62" s="604"/>
      <c r="D62" s="180">
        <v>200</v>
      </c>
      <c r="E62" s="180"/>
    </row>
    <row r="63" spans="1:7" s="5" customFormat="1" ht="36.6" customHeight="1">
      <c r="A63" s="92">
        <f t="shared" si="2"/>
        <v>20</v>
      </c>
      <c r="B63" s="605" t="s">
        <v>271</v>
      </c>
      <c r="C63" s="605"/>
      <c r="D63" s="180">
        <v>300</v>
      </c>
      <c r="E63" s="180"/>
    </row>
    <row r="64" spans="1:7" s="5" customFormat="1" ht="17.45" customHeight="1">
      <c r="A64" s="92">
        <f t="shared" si="2"/>
        <v>21</v>
      </c>
      <c r="B64" s="604" t="s">
        <v>272</v>
      </c>
      <c r="C64" s="604"/>
      <c r="D64" s="180">
        <v>560</v>
      </c>
      <c r="E64" s="180"/>
    </row>
    <row r="65" spans="1:15" s="5" customFormat="1" ht="17.45" customHeight="1">
      <c r="A65" s="92">
        <f t="shared" si="2"/>
        <v>22</v>
      </c>
      <c r="B65" s="604" t="s">
        <v>273</v>
      </c>
      <c r="C65" s="604"/>
      <c r="D65" s="180">
        <v>350</v>
      </c>
      <c r="E65" s="180"/>
    </row>
    <row r="66" spans="1:15" s="5" customFormat="1" ht="17.45" customHeight="1">
      <c r="A66" s="92">
        <f t="shared" ref="A66:A70" si="3">+A65+1</f>
        <v>23</v>
      </c>
      <c r="B66" s="604" t="s">
        <v>274</v>
      </c>
      <c r="C66" s="604"/>
      <c r="D66" s="180">
        <v>80</v>
      </c>
      <c r="E66" s="180"/>
    </row>
    <row r="67" spans="1:15" s="5" customFormat="1" ht="17.45" customHeight="1">
      <c r="A67" s="92">
        <f t="shared" si="3"/>
        <v>24</v>
      </c>
      <c r="B67" s="604" t="s">
        <v>275</v>
      </c>
      <c r="C67" s="604"/>
      <c r="D67" s="180">
        <v>300</v>
      </c>
      <c r="E67" s="180"/>
    </row>
    <row r="68" spans="1:15" s="5" customFormat="1" ht="17.45" customHeight="1">
      <c r="A68" s="92">
        <f t="shared" si="3"/>
        <v>25</v>
      </c>
      <c r="B68" s="604" t="s">
        <v>276</v>
      </c>
      <c r="C68" s="604"/>
      <c r="D68" s="180">
        <v>200</v>
      </c>
      <c r="E68" s="180"/>
    </row>
    <row r="69" spans="1:15" s="5" customFormat="1" ht="17.45" customHeight="1">
      <c r="A69" s="92">
        <f t="shared" si="3"/>
        <v>26</v>
      </c>
      <c r="B69" s="604" t="s">
        <v>277</v>
      </c>
      <c r="C69" s="604"/>
      <c r="D69" s="180">
        <v>200</v>
      </c>
      <c r="E69" s="180"/>
    </row>
    <row r="70" spans="1:15" s="5" customFormat="1" ht="17.45" hidden="1" customHeight="1">
      <c r="A70" s="92">
        <f t="shared" si="3"/>
        <v>27</v>
      </c>
      <c r="B70" s="604"/>
      <c r="C70" s="604"/>
      <c r="D70" s="180"/>
      <c r="E70" s="180"/>
      <c r="F70" s="39" t="s">
        <v>256</v>
      </c>
    </row>
    <row r="71" spans="1:15" ht="17.45" customHeight="1">
      <c r="A71" s="92">
        <v>27</v>
      </c>
      <c r="B71" s="602" t="s">
        <v>20</v>
      </c>
      <c r="C71" s="602"/>
      <c r="D71" s="556">
        <v>6952.4</v>
      </c>
      <c r="E71" s="180"/>
    </row>
    <row r="72" spans="1:15" s="469" customFormat="1" ht="17.45" customHeight="1">
      <c r="A72" s="465">
        <f>+A71+0.1</f>
        <v>27.1</v>
      </c>
      <c r="B72" s="603" t="s">
        <v>69</v>
      </c>
      <c r="C72" s="603"/>
      <c r="D72" s="555">
        <v>4545.8999999999996</v>
      </c>
      <c r="E72" s="470"/>
      <c r="F72" s="467"/>
      <c r="G72" s="468"/>
      <c r="H72" s="468"/>
      <c r="I72" s="468"/>
      <c r="J72" s="468"/>
      <c r="K72" s="468"/>
      <c r="L72" s="468"/>
      <c r="M72" s="468"/>
      <c r="N72" s="468"/>
      <c r="O72" s="468"/>
    </row>
    <row r="73" spans="1:15" ht="17.45" hidden="1" customHeight="1">
      <c r="A73" s="92">
        <f>+A71+1</f>
        <v>28</v>
      </c>
      <c r="B73" s="602" t="s">
        <v>70</v>
      </c>
      <c r="C73" s="602"/>
      <c r="D73" s="180"/>
      <c r="E73" s="180"/>
    </row>
    <row r="74" spans="1:15" s="442" customFormat="1" ht="17.45" hidden="1" customHeight="1">
      <c r="A74" s="92">
        <f>+A73+1</f>
        <v>29</v>
      </c>
      <c r="B74" s="602" t="s">
        <v>60</v>
      </c>
      <c r="C74" s="602"/>
      <c r="D74" s="180"/>
      <c r="E74" s="180"/>
      <c r="F74" s="441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23.25" customHeight="1">
      <c r="A75" s="443"/>
      <c r="B75" s="601" t="s">
        <v>262</v>
      </c>
      <c r="C75" s="601"/>
      <c r="D75" s="432">
        <f>SUM(D33,D37:D42,D43:D71,D73:D74)</f>
        <v>295582.60000000009</v>
      </c>
      <c r="E75" s="432"/>
      <c r="F75" s="444">
        <f>+D30-D75</f>
        <v>0</v>
      </c>
    </row>
    <row r="76" spans="1:15" ht="18.75" customHeight="1">
      <c r="B76" s="445"/>
      <c r="C76" s="7"/>
    </row>
    <row r="77" spans="1:15" s="5" customFormat="1" ht="26.25" hidden="1" customHeight="1">
      <c r="B77" s="90" t="s">
        <v>2</v>
      </c>
      <c r="C77" s="210" t="s">
        <v>268</v>
      </c>
      <c r="D77" s="13"/>
      <c r="E77" s="13"/>
    </row>
    <row r="78" spans="1:15" s="5" customFormat="1" ht="12.75" hidden="1" customHeight="1">
      <c r="B78" s="83"/>
      <c r="C78" s="348" t="s">
        <v>85</v>
      </c>
      <c r="D78" s="350"/>
      <c r="E78" s="350"/>
    </row>
    <row r="79" spans="1:15" s="5" customFormat="1" ht="27" hidden="1" customHeight="1">
      <c r="B79" s="90" t="s">
        <v>6</v>
      </c>
      <c r="C79" s="210" t="s">
        <v>269</v>
      </c>
      <c r="D79" s="13"/>
      <c r="E79" s="13"/>
    </row>
    <row r="80" spans="1:15" s="5" customFormat="1" ht="13.5" hidden="1" customHeight="1">
      <c r="C80" s="348" t="s">
        <v>85</v>
      </c>
      <c r="D80" s="350"/>
      <c r="E80" s="350"/>
    </row>
    <row r="81" spans="2:6" s="5" customFormat="1" hidden="1">
      <c r="B81" s="66" t="s">
        <v>165</v>
      </c>
      <c r="D81" s="35"/>
      <c r="E81" s="35"/>
    </row>
    <row r="82" spans="2:6" s="5" customFormat="1" ht="104.25" customHeight="1">
      <c r="B82" s="446" t="s">
        <v>176</v>
      </c>
      <c r="D82" s="236" t="s">
        <v>183</v>
      </c>
      <c r="E82" s="236"/>
      <c r="F82" s="35"/>
    </row>
    <row r="83" spans="2:6" s="5" customFormat="1" ht="40.5" customHeight="1">
      <c r="B83" s="187"/>
      <c r="C83" s="61"/>
      <c r="F83" s="35"/>
    </row>
    <row r="84" spans="2:6" s="5" customFormat="1">
      <c r="D84" s="35"/>
      <c r="E84" s="35"/>
    </row>
    <row r="85" spans="2:6" s="5" customFormat="1">
      <c r="D85" s="35"/>
      <c r="E85" s="35"/>
    </row>
  </sheetData>
  <sheetProtection formatCells="0" formatColumns="0" formatRows="0" insertColumns="0" insertRows="0" insertHyperlinks="0" deleteColumns="0" deleteRows="0" sort="0"/>
  <mergeCells count="66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5:C75"/>
    <mergeCell ref="B73:C73"/>
    <mergeCell ref="B74:C74"/>
    <mergeCell ref="B72:C72"/>
    <mergeCell ref="B61:C61"/>
    <mergeCell ref="B62:C62"/>
    <mergeCell ref="B70:C70"/>
    <mergeCell ref="B71:C71"/>
    <mergeCell ref="B64:C64"/>
    <mergeCell ref="B65:C65"/>
    <mergeCell ref="B66:C66"/>
    <mergeCell ref="B67:C67"/>
    <mergeCell ref="B68:C68"/>
    <mergeCell ref="B69:C69"/>
    <mergeCell ref="B63:C63"/>
  </mergeCells>
  <pageMargins left="0.2" right="0.2" top="0.37" bottom="0.27" header="0.3" footer="0.2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57150</xdr:colOff>
                <xdr:row>81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9"/>
  <sheetViews>
    <sheetView tabSelected="1" view="pageBreakPreview" topLeftCell="A66" zoomScaleSheetLayoutView="100" workbookViewId="0">
      <selection activeCell="C97" sqref="C97"/>
    </sheetView>
  </sheetViews>
  <sheetFormatPr defaultColWidth="9.140625" defaultRowHeight="13.5"/>
  <cols>
    <col min="1" max="1" width="7.28515625" style="64" customWidth="1"/>
    <col min="2" max="2" width="55.140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4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0" t="s">
        <v>164</v>
      </c>
      <c r="G1" s="238">
        <f>+'Ekamut-caxs'!E1+1</f>
        <v>14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1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1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2" t="str">
        <f>+'Ekamut-caxs'!D4</f>
        <v>«---------» ---------------- 2025թ.</v>
      </c>
      <c r="G4" s="131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2" t="str">
        <f>+'Ekamut-caxs'!D5</f>
        <v>հ. --------------- - Ա որոշմամբ</v>
      </c>
      <c r="G5" s="131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2"/>
      <c r="G6" s="131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14" t="s">
        <v>33</v>
      </c>
      <c r="B7" s="614"/>
      <c r="C7" s="614"/>
      <c r="D7" s="614"/>
      <c r="E7" s="614"/>
      <c r="F7" s="614"/>
      <c r="G7" s="354"/>
      <c r="H7" s="83"/>
      <c r="I7" s="35"/>
      <c r="J7" s="35"/>
      <c r="K7" s="35"/>
      <c r="L7" s="35"/>
      <c r="M7" s="58"/>
      <c r="N7" s="58"/>
      <c r="O7" s="58"/>
    </row>
    <row r="8" spans="1:15" s="363" customFormat="1" ht="29.25" customHeight="1">
      <c r="A8" s="615" t="str">
        <f>+'Ekamut-caxs'!A9</f>
        <v xml:space="preserve">«Երևանի Ալ. Հեքիմյանի անվան երաժշտական դպրոց» ՀՈԱԿ-ի  </v>
      </c>
      <c r="B8" s="615"/>
      <c r="C8" s="615"/>
      <c r="D8" s="615"/>
      <c r="E8" s="615"/>
      <c r="F8" s="615"/>
      <c r="G8" s="233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10" t="s">
        <v>247</v>
      </c>
      <c r="B9" s="610"/>
      <c r="C9" s="610"/>
      <c r="D9" s="610"/>
      <c r="E9" s="610"/>
      <c r="F9" s="610"/>
      <c r="G9" s="234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4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5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5" t="s">
        <v>23</v>
      </c>
      <c r="C12" s="560" t="s">
        <v>260</v>
      </c>
      <c r="D12" s="448" t="s">
        <v>258</v>
      </c>
      <c r="E12" s="448" t="s">
        <v>259</v>
      </c>
      <c r="F12" s="65" t="s">
        <v>35</v>
      </c>
      <c r="G12" s="356"/>
      <c r="H12" s="85"/>
      <c r="I12" s="66"/>
      <c r="J12" s="66"/>
      <c r="K12" s="66"/>
      <c r="L12" s="207"/>
      <c r="M12" s="66"/>
      <c r="N12" s="66"/>
      <c r="O12" s="66"/>
    </row>
    <row r="13" spans="1:15" s="57" customFormat="1" ht="39" customHeight="1">
      <c r="A13" s="10" t="s">
        <v>7</v>
      </c>
      <c r="B13" s="476" t="s">
        <v>24</v>
      </c>
      <c r="C13" s="199">
        <v>3267.9</v>
      </c>
      <c r="D13" s="199">
        <v>3267.9</v>
      </c>
      <c r="E13" s="199">
        <v>3267.9</v>
      </c>
      <c r="F13" s="199">
        <f>+'Dramakani hamematakan'!D6</f>
        <v>3267.8999999999942</v>
      </c>
      <c r="G13" s="357"/>
      <c r="H13" s="353">
        <f>+F13-F72</f>
        <v>2883.4999999999941</v>
      </c>
      <c r="I13" s="37"/>
      <c r="J13" s="206"/>
      <c r="K13" s="206"/>
      <c r="L13" s="180"/>
      <c r="M13" s="58"/>
      <c r="N13" s="58"/>
      <c r="O13" s="58"/>
    </row>
    <row r="14" spans="1:15" s="57" customFormat="1" ht="42" customHeight="1">
      <c r="A14" s="10" t="s">
        <v>9</v>
      </c>
      <c r="B14" s="476" t="s">
        <v>73</v>
      </c>
      <c r="C14" s="199">
        <f>SUM(C15:C22,C25:C28)</f>
        <v>73654.25</v>
      </c>
      <c r="D14" s="199">
        <f>SUM(D15:D22,D25:D28)</f>
        <v>147444</v>
      </c>
      <c r="E14" s="199">
        <f>SUM(E15:E22,E25:E28)</f>
        <v>217459.05</v>
      </c>
      <c r="F14" s="199">
        <f>SUM(F15:F22,F25:F28)</f>
        <v>291035.59999999998</v>
      </c>
      <c r="G14" s="358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2" t="s">
        <v>107</v>
      </c>
      <c r="C15" s="484">
        <v>67055.25</v>
      </c>
      <c r="D15" s="484">
        <f>C15*2</f>
        <v>134110.5</v>
      </c>
      <c r="E15" s="484">
        <f>C15*3</f>
        <v>201165.75</v>
      </c>
      <c r="F15" s="191">
        <f>+'Ekamut-caxs'!D13</f>
        <v>268221</v>
      </c>
      <c r="G15" s="235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73" t="s">
        <v>169</v>
      </c>
      <c r="C16" s="484">
        <v>539</v>
      </c>
      <c r="D16" s="484">
        <v>1213.5</v>
      </c>
      <c r="E16" s="484">
        <v>2153.3000000000002</v>
      </c>
      <c r="F16" s="484">
        <v>2614.6</v>
      </c>
      <c r="G16" s="235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0">+A16+1</f>
        <v>3</v>
      </c>
      <c r="B17" s="471" t="s">
        <v>209</v>
      </c>
      <c r="C17" s="484"/>
      <c r="D17" s="484"/>
      <c r="E17" s="484"/>
      <c r="F17" s="484"/>
      <c r="G17" s="235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3</v>
      </c>
      <c r="B18" s="473" t="str">
        <f>+'Ekamut-caxs'!B17</f>
        <v>Վճարովի ծառայություններից (գեղագիտական ուսուցում)</v>
      </c>
      <c r="C18" s="484">
        <v>6060</v>
      </c>
      <c r="D18" s="484">
        <v>12120</v>
      </c>
      <c r="E18" s="484">
        <v>14140</v>
      </c>
      <c r="F18" s="484">
        <v>20200</v>
      </c>
      <c r="G18" s="235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0"/>
        <v>4</v>
      </c>
      <c r="B19" s="472" t="s">
        <v>45</v>
      </c>
      <c r="C19" s="484"/>
      <c r="D19" s="484"/>
      <c r="E19" s="484"/>
      <c r="F19" s="484"/>
      <c r="G19" s="235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0"/>
        <v>5</v>
      </c>
      <c r="B20" s="472" t="s">
        <v>55</v>
      </c>
      <c r="C20" s="484"/>
      <c r="D20" s="484"/>
      <c r="E20" s="484"/>
      <c r="F20" s="191">
        <f>+'Ekamut-caxs'!D19</f>
        <v>0</v>
      </c>
      <c r="G20" s="235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0"/>
        <v>6</v>
      </c>
      <c r="B21" s="472" t="s">
        <v>168</v>
      </c>
      <c r="C21" s="484"/>
      <c r="D21" s="484"/>
      <c r="E21" s="484"/>
      <c r="F21" s="484"/>
      <c r="G21" s="235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0"/>
        <v>7</v>
      </c>
      <c r="B22" s="473" t="s">
        <v>213</v>
      </c>
      <c r="C22" s="484"/>
      <c r="D22" s="484"/>
      <c r="E22" s="484"/>
      <c r="F22" s="191">
        <f>+'Ekamut-caxs'!D21</f>
        <v>0</v>
      </c>
      <c r="G22" s="235"/>
      <c r="H22" s="86"/>
      <c r="I22" s="78"/>
      <c r="J22" s="78"/>
      <c r="K22" s="78"/>
      <c r="L22" s="35"/>
      <c r="M22" s="58"/>
      <c r="N22" s="58"/>
      <c r="O22" s="58"/>
    </row>
    <row r="23" spans="1:15" s="458" customFormat="1" ht="17.25" hidden="1">
      <c r="A23" s="449">
        <f>+A22+0.1</f>
        <v>7.1</v>
      </c>
      <c r="B23" s="474">
        <f>+'Ekamut-caxs'!B22</f>
        <v>0</v>
      </c>
      <c r="C23" s="484"/>
      <c r="D23" s="484"/>
      <c r="E23" s="484"/>
      <c r="F23" s="484"/>
      <c r="G23" s="451"/>
      <c r="H23" s="463"/>
      <c r="I23" s="464"/>
      <c r="J23" s="464"/>
      <c r="K23" s="464"/>
      <c r="L23" s="457"/>
    </row>
    <row r="24" spans="1:15" s="458" customFormat="1" ht="17.25" hidden="1">
      <c r="A24" s="449">
        <f>+A23+0.1</f>
        <v>7.1999999999999993</v>
      </c>
      <c r="B24" s="474">
        <f>+'Ekamut-caxs'!B23</f>
        <v>0</v>
      </c>
      <c r="C24" s="484"/>
      <c r="D24" s="484"/>
      <c r="E24" s="484"/>
      <c r="F24" s="484"/>
      <c r="G24" s="451"/>
      <c r="H24" s="463"/>
      <c r="I24" s="464"/>
      <c r="J24" s="464"/>
      <c r="K24" s="464"/>
      <c r="L24" s="457"/>
    </row>
    <row r="25" spans="1:15" s="57" customFormat="1" ht="17.25" hidden="1">
      <c r="A25" s="43">
        <f>+A22+1</f>
        <v>8</v>
      </c>
      <c r="B25" s="472" t="s">
        <v>25</v>
      </c>
      <c r="C25" s="484"/>
      <c r="D25" s="484"/>
      <c r="E25" s="484"/>
      <c r="F25" s="484"/>
      <c r="G25" s="235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>+A25+1</f>
        <v>9</v>
      </c>
      <c r="B26" s="472" t="s">
        <v>8</v>
      </c>
      <c r="C26" s="484"/>
      <c r="D26" s="484"/>
      <c r="E26" s="484"/>
      <c r="F26" s="484"/>
      <c r="G26" s="235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>+A26+1</f>
        <v>10</v>
      </c>
      <c r="B27" s="372"/>
      <c r="C27" s="484"/>
      <c r="D27" s="484"/>
      <c r="E27" s="484"/>
      <c r="F27" s="484"/>
      <c r="G27" s="235"/>
      <c r="H27" s="86"/>
      <c r="I27" s="78"/>
      <c r="J27" s="78"/>
      <c r="K27" s="78"/>
      <c r="L27" s="35"/>
    </row>
    <row r="28" spans="1:15" s="58" customFormat="1" ht="17.25" hidden="1">
      <c r="A28" s="43"/>
      <c r="B28" s="372"/>
      <c r="C28" s="484"/>
      <c r="D28" s="484"/>
      <c r="E28" s="484"/>
      <c r="F28" s="484"/>
      <c r="G28" s="235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6" t="s">
        <v>74</v>
      </c>
      <c r="C29" s="199">
        <f>C30+C74+C87</f>
        <v>72546.175000000017</v>
      </c>
      <c r="D29" s="199">
        <f>D30+D74+D87</f>
        <v>145701.95000000004</v>
      </c>
      <c r="E29" s="199">
        <f>E30+E74+E87</f>
        <v>216773.29999999996</v>
      </c>
      <c r="F29" s="199">
        <f>F30+F74+F87</f>
        <v>290013.50000000012</v>
      </c>
      <c r="G29" s="358"/>
      <c r="H29" s="211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6" t="s">
        <v>51</v>
      </c>
      <c r="C30" s="199">
        <f>SUM(C31,C35:C40,C41:C68,C72:C73)</f>
        <v>72546.175000000017</v>
      </c>
      <c r="D30" s="199">
        <f>SUM(D31,D35:D40,D41:D68,D72:D73)</f>
        <v>144701.95000000004</v>
      </c>
      <c r="E30" s="199">
        <f>SUM(E31,E35:E40,E41:E68,E72:E73)</f>
        <v>215773.29999999996</v>
      </c>
      <c r="F30" s="199">
        <f>SUM(F31,F35:F40,F41:F68,F72:F73)</f>
        <v>289013.50000000012</v>
      </c>
      <c r="G30" s="358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2" t="s">
        <v>10</v>
      </c>
      <c r="C31" s="484">
        <f>F31/4</f>
        <v>70211.475000000006</v>
      </c>
      <c r="D31" s="484">
        <f>C31*2</f>
        <v>140422.95000000001</v>
      </c>
      <c r="E31" s="484">
        <v>209550</v>
      </c>
      <c r="F31" s="191">
        <f>+'Ekamut-caxs'!D33</f>
        <v>280845.90000000002</v>
      </c>
      <c r="G31" s="235"/>
      <c r="H31" s="87"/>
      <c r="I31" s="79"/>
      <c r="J31" s="79"/>
      <c r="K31" s="79"/>
      <c r="L31" s="79"/>
      <c r="M31" s="71"/>
      <c r="N31" s="71"/>
      <c r="O31" s="71"/>
    </row>
    <row r="32" spans="1:15" s="454" customFormat="1" ht="17.25">
      <c r="A32" s="449">
        <f>+A31+0.1</f>
        <v>1.1000000000000001</v>
      </c>
      <c r="B32" s="474" t="s">
        <v>108</v>
      </c>
      <c r="C32" s="484">
        <f t="shared" ref="C32:C58" si="1">F32/4</f>
        <v>4028.7</v>
      </c>
      <c r="D32" s="484">
        <f t="shared" ref="D32:D58" si="2">C32*2</f>
        <v>8057.4</v>
      </c>
      <c r="E32" s="484">
        <f t="shared" ref="E32:E58" si="3">C32*3</f>
        <v>12086.099999999999</v>
      </c>
      <c r="F32" s="450">
        <f>+Ashkhatavardz!H7</f>
        <v>16114.8</v>
      </c>
      <c r="G32" s="451"/>
      <c r="H32" s="452"/>
      <c r="I32" s="453"/>
      <c r="J32" s="453"/>
      <c r="K32" s="453"/>
      <c r="L32" s="453"/>
    </row>
    <row r="33" spans="1:15" s="454" customFormat="1" ht="17.25">
      <c r="A33" s="449">
        <f>+A32+0.1</f>
        <v>1.2000000000000002</v>
      </c>
      <c r="B33" s="474" t="s">
        <v>11</v>
      </c>
      <c r="C33" s="484">
        <f t="shared" si="1"/>
        <v>849.75</v>
      </c>
      <c r="D33" s="484">
        <f t="shared" si="2"/>
        <v>1699.5</v>
      </c>
      <c r="E33" s="484">
        <f t="shared" si="3"/>
        <v>2549.25</v>
      </c>
      <c r="F33" s="450">
        <f>+Ashkhatavardz!L7</f>
        <v>3399</v>
      </c>
      <c r="G33" s="451"/>
      <c r="H33" s="455"/>
      <c r="I33" s="453"/>
      <c r="J33" s="453"/>
      <c r="K33" s="453"/>
      <c r="L33" s="453"/>
    </row>
    <row r="34" spans="1:15" s="454" customFormat="1" ht="17.25" hidden="1">
      <c r="A34" s="449">
        <f>+A33+0.1</f>
        <v>1.3000000000000003</v>
      </c>
      <c r="B34" s="474" t="str">
        <f>+'Ekamut-caxs'!B36</f>
        <v>կամավոր ատեստավորման գծով լրավճար</v>
      </c>
      <c r="C34" s="484">
        <f t="shared" si="1"/>
        <v>0</v>
      </c>
      <c r="D34" s="484">
        <f t="shared" si="2"/>
        <v>0</v>
      </c>
      <c r="E34" s="484">
        <f t="shared" si="3"/>
        <v>0</v>
      </c>
      <c r="F34" s="450">
        <f>+Ashkhatavardz!J7</f>
        <v>0</v>
      </c>
      <c r="G34" s="451"/>
      <c r="H34" s="455"/>
      <c r="I34" s="453"/>
      <c r="J34" s="453"/>
      <c r="K34" s="453"/>
      <c r="L34" s="453"/>
    </row>
    <row r="35" spans="1:15" s="74" customFormat="1" ht="17.25">
      <c r="A35" s="43">
        <f>+A31+1</f>
        <v>2</v>
      </c>
      <c r="B35" s="472" t="s">
        <v>13</v>
      </c>
      <c r="C35" s="484">
        <f t="shared" si="1"/>
        <v>202</v>
      </c>
      <c r="D35" s="484">
        <f t="shared" si="2"/>
        <v>404</v>
      </c>
      <c r="E35" s="484">
        <f t="shared" si="3"/>
        <v>606</v>
      </c>
      <c r="F35" s="191">
        <f>+'Ekamut-caxs'!D37</f>
        <v>808</v>
      </c>
      <c r="G35" s="235"/>
      <c r="H35" s="227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50" si="4">+A35+1</f>
        <v>3</v>
      </c>
      <c r="B36" s="472" t="s">
        <v>12</v>
      </c>
      <c r="C36" s="484">
        <f t="shared" si="1"/>
        <v>157.94999999999999</v>
      </c>
      <c r="D36" s="484">
        <f t="shared" si="2"/>
        <v>315.89999999999998</v>
      </c>
      <c r="E36" s="484">
        <f t="shared" si="3"/>
        <v>473.84999999999997</v>
      </c>
      <c r="F36" s="191">
        <f>+'Ekamut-caxs'!D38</f>
        <v>631.79999999999995</v>
      </c>
      <c r="G36" s="235"/>
      <c r="H36" s="227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4"/>
        <v>4</v>
      </c>
      <c r="B37" s="472" t="s">
        <v>14</v>
      </c>
      <c r="C37" s="484">
        <f t="shared" si="1"/>
        <v>10.225</v>
      </c>
      <c r="D37" s="484">
        <f t="shared" si="2"/>
        <v>20.45</v>
      </c>
      <c r="E37" s="484">
        <f t="shared" si="3"/>
        <v>30.674999999999997</v>
      </c>
      <c r="F37" s="190">
        <f>+Komunal!M27</f>
        <v>40.9</v>
      </c>
      <c r="G37" s="235"/>
      <c r="H37" s="227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4"/>
        <v>5</v>
      </c>
      <c r="B38" s="472" t="s">
        <v>15</v>
      </c>
      <c r="C38" s="484">
        <f t="shared" si="1"/>
        <v>12</v>
      </c>
      <c r="D38" s="484">
        <f t="shared" si="2"/>
        <v>24</v>
      </c>
      <c r="E38" s="484">
        <f t="shared" si="3"/>
        <v>36</v>
      </c>
      <c r="F38" s="191">
        <f>+'Ekamut-caxs'!D40</f>
        <v>48</v>
      </c>
      <c r="G38" s="235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4"/>
        <v>6</v>
      </c>
      <c r="B39" s="472" t="s">
        <v>16</v>
      </c>
      <c r="C39" s="484">
        <f t="shared" si="1"/>
        <v>0</v>
      </c>
      <c r="D39" s="484">
        <f t="shared" si="2"/>
        <v>0</v>
      </c>
      <c r="E39" s="484">
        <f t="shared" si="3"/>
        <v>0</v>
      </c>
      <c r="F39" s="191">
        <f>+'Ekamut-caxs'!D41</f>
        <v>0</v>
      </c>
      <c r="G39" s="235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72" t="s">
        <v>242</v>
      </c>
      <c r="C40" s="484">
        <f t="shared" si="1"/>
        <v>56.05</v>
      </c>
      <c r="D40" s="484">
        <f t="shared" si="2"/>
        <v>112.1</v>
      </c>
      <c r="E40" s="484">
        <f t="shared" si="3"/>
        <v>168.14999999999998</v>
      </c>
      <c r="F40" s="191">
        <f>+'Ekamut-caxs'!D42</f>
        <v>224.2</v>
      </c>
      <c r="G40" s="235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 t="shared" si="4"/>
        <v>7</v>
      </c>
      <c r="B41" s="472" t="s">
        <v>17</v>
      </c>
      <c r="C41" s="484">
        <f t="shared" si="1"/>
        <v>5</v>
      </c>
      <c r="D41" s="484">
        <f t="shared" si="2"/>
        <v>10</v>
      </c>
      <c r="E41" s="484">
        <f t="shared" si="3"/>
        <v>15</v>
      </c>
      <c r="F41" s="191">
        <f>+'Ekamut-caxs'!D43</f>
        <v>20</v>
      </c>
      <c r="G41" s="235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si="4"/>
        <v>8</v>
      </c>
      <c r="B42" s="477" t="s">
        <v>243</v>
      </c>
      <c r="C42" s="484">
        <f t="shared" si="1"/>
        <v>247.5</v>
      </c>
      <c r="D42" s="484">
        <f t="shared" si="2"/>
        <v>495</v>
      </c>
      <c r="E42" s="484">
        <f t="shared" si="3"/>
        <v>742.5</v>
      </c>
      <c r="F42" s="190">
        <f>+'Ekamut-caxs'!D44</f>
        <v>990</v>
      </c>
      <c r="G42" s="235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 t="shared" si="4"/>
        <v>9</v>
      </c>
      <c r="B43" s="473" t="s">
        <v>66</v>
      </c>
      <c r="C43" s="484">
        <f t="shared" si="1"/>
        <v>150</v>
      </c>
      <c r="D43" s="484">
        <f t="shared" si="2"/>
        <v>300</v>
      </c>
      <c r="E43" s="484">
        <f t="shared" si="3"/>
        <v>450</v>
      </c>
      <c r="F43" s="190">
        <f>+'Ekamut-caxs'!D45</f>
        <v>600</v>
      </c>
      <c r="G43" s="235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4"/>
        <v>10</v>
      </c>
      <c r="B44" s="472" t="s">
        <v>40</v>
      </c>
      <c r="C44" s="484">
        <f t="shared" si="1"/>
        <v>0</v>
      </c>
      <c r="D44" s="484">
        <f t="shared" si="2"/>
        <v>0</v>
      </c>
      <c r="E44" s="484">
        <f t="shared" si="3"/>
        <v>0</v>
      </c>
      <c r="F44" s="191">
        <f>+'Ekamut-caxs'!D46</f>
        <v>0</v>
      </c>
      <c r="G44" s="235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v>10</v>
      </c>
      <c r="B45" s="472" t="s">
        <v>109</v>
      </c>
      <c r="C45" s="484">
        <f t="shared" si="1"/>
        <v>20.75</v>
      </c>
      <c r="D45" s="484">
        <f t="shared" si="2"/>
        <v>41.5</v>
      </c>
      <c r="E45" s="484">
        <f t="shared" si="3"/>
        <v>62.25</v>
      </c>
      <c r="F45" s="191">
        <f>+'Ekamut-caxs'!D47</f>
        <v>83</v>
      </c>
      <c r="G45" s="235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4"/>
        <v>11</v>
      </c>
      <c r="B46" s="472" t="s">
        <v>110</v>
      </c>
      <c r="C46" s="484">
        <f t="shared" si="1"/>
        <v>0</v>
      </c>
      <c r="D46" s="484">
        <f t="shared" si="2"/>
        <v>0</v>
      </c>
      <c r="E46" s="484">
        <f t="shared" si="3"/>
        <v>0</v>
      </c>
      <c r="F46" s="191">
        <f>+'Ekamut-caxs'!D48</f>
        <v>0</v>
      </c>
      <c r="G46" s="235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11</v>
      </c>
      <c r="B47" s="472" t="s">
        <v>18</v>
      </c>
      <c r="C47" s="484">
        <f t="shared" si="1"/>
        <v>247.35</v>
      </c>
      <c r="D47" s="484">
        <f t="shared" si="2"/>
        <v>494.7</v>
      </c>
      <c r="E47" s="484">
        <f t="shared" si="3"/>
        <v>742.05</v>
      </c>
      <c r="F47" s="191">
        <f>+'Ekamut-caxs'!D49</f>
        <v>989.4</v>
      </c>
      <c r="G47" s="235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4"/>
        <v>12</v>
      </c>
      <c r="B48" s="472" t="s">
        <v>19</v>
      </c>
      <c r="C48" s="484">
        <f t="shared" si="1"/>
        <v>14.25</v>
      </c>
      <c r="D48" s="484">
        <f t="shared" si="2"/>
        <v>28.5</v>
      </c>
      <c r="E48" s="484">
        <f t="shared" si="3"/>
        <v>42.75</v>
      </c>
      <c r="F48" s="191">
        <f>+'Ekamut-caxs'!D50</f>
        <v>57</v>
      </c>
      <c r="G48" s="235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4"/>
        <v>13</v>
      </c>
      <c r="B49" s="472" t="s">
        <v>59</v>
      </c>
      <c r="C49" s="484">
        <f t="shared" si="1"/>
        <v>0</v>
      </c>
      <c r="D49" s="484">
        <f t="shared" si="2"/>
        <v>0</v>
      </c>
      <c r="E49" s="484">
        <f t="shared" si="3"/>
        <v>0</v>
      </c>
      <c r="F49" s="191">
        <f>+'Ekamut-caxs'!D51</f>
        <v>0</v>
      </c>
      <c r="G49" s="235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4"/>
        <v>14</v>
      </c>
      <c r="B50" s="473" t="s">
        <v>46</v>
      </c>
      <c r="C50" s="484">
        <f t="shared" si="1"/>
        <v>0</v>
      </c>
      <c r="D50" s="484">
        <f t="shared" si="2"/>
        <v>0</v>
      </c>
      <c r="E50" s="484">
        <f t="shared" si="3"/>
        <v>0</v>
      </c>
      <c r="F50" s="191">
        <f>+'Ekamut-caxs'!D52</f>
        <v>0</v>
      </c>
      <c r="G50" s="235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13</v>
      </c>
      <c r="B51" s="472" t="s">
        <v>37</v>
      </c>
      <c r="C51" s="484">
        <f t="shared" si="1"/>
        <v>50</v>
      </c>
      <c r="D51" s="484">
        <f t="shared" si="2"/>
        <v>100</v>
      </c>
      <c r="E51" s="484">
        <f t="shared" si="3"/>
        <v>150</v>
      </c>
      <c r="F51" s="191">
        <f>+'Ekamut-caxs'!D53</f>
        <v>200</v>
      </c>
      <c r="G51" s="235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4.5">
      <c r="A52" s="43">
        <f t="shared" ref="A52:A67" si="5">+A51+1</f>
        <v>14</v>
      </c>
      <c r="B52" s="473" t="s">
        <v>67</v>
      </c>
      <c r="C52" s="484">
        <f t="shared" si="1"/>
        <v>30</v>
      </c>
      <c r="D52" s="484">
        <f t="shared" si="2"/>
        <v>60</v>
      </c>
      <c r="E52" s="484">
        <f t="shared" si="3"/>
        <v>90</v>
      </c>
      <c r="F52" s="191">
        <f>+'Ekamut-caxs'!D54</f>
        <v>120</v>
      </c>
      <c r="G52" s="235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34.5">
      <c r="A53" s="43">
        <f t="shared" si="5"/>
        <v>15</v>
      </c>
      <c r="B53" s="473" t="s">
        <v>68</v>
      </c>
      <c r="C53" s="484">
        <f t="shared" si="1"/>
        <v>31.225000000000001</v>
      </c>
      <c r="D53" s="484">
        <f t="shared" si="2"/>
        <v>62.45</v>
      </c>
      <c r="E53" s="484">
        <f t="shared" si="3"/>
        <v>93.675000000000011</v>
      </c>
      <c r="F53" s="191">
        <f>+'Ekamut-caxs'!D55</f>
        <v>124.9</v>
      </c>
      <c r="G53" s="235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5"/>
        <v>16</v>
      </c>
      <c r="B54" s="472" t="s">
        <v>38</v>
      </c>
      <c r="C54" s="484">
        <v>6</v>
      </c>
      <c r="D54" s="484">
        <v>6</v>
      </c>
      <c r="E54" s="484">
        <v>6</v>
      </c>
      <c r="F54" s="191">
        <f>+'Ekamut-caxs'!D56</f>
        <v>6</v>
      </c>
      <c r="G54" s="235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5"/>
        <v>17</v>
      </c>
      <c r="B55" s="472" t="s">
        <v>111</v>
      </c>
      <c r="C55" s="484">
        <f t="shared" si="1"/>
        <v>0</v>
      </c>
      <c r="D55" s="484">
        <f t="shared" si="2"/>
        <v>0</v>
      </c>
      <c r="E55" s="484">
        <f t="shared" si="3"/>
        <v>0</v>
      </c>
      <c r="F55" s="191">
        <f>+'Ekamut-caxs'!D57</f>
        <v>0</v>
      </c>
      <c r="G55" s="235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5"/>
        <v>18</v>
      </c>
      <c r="B56" s="472" t="s">
        <v>39</v>
      </c>
      <c r="C56" s="484">
        <f t="shared" si="1"/>
        <v>0</v>
      </c>
      <c r="D56" s="484">
        <f t="shared" si="2"/>
        <v>0</v>
      </c>
      <c r="E56" s="484">
        <f t="shared" si="3"/>
        <v>0</v>
      </c>
      <c r="F56" s="191">
        <f>+'Ekamut-caxs'!D58</f>
        <v>0</v>
      </c>
      <c r="G56" s="235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17</v>
      </c>
      <c r="B57" s="472" t="s">
        <v>56</v>
      </c>
      <c r="C57" s="484">
        <f t="shared" si="1"/>
        <v>50</v>
      </c>
      <c r="D57" s="484">
        <f t="shared" si="2"/>
        <v>100</v>
      </c>
      <c r="E57" s="484">
        <f t="shared" si="3"/>
        <v>150</v>
      </c>
      <c r="F57" s="191">
        <f>+'Ekamut-caxs'!D59</f>
        <v>200</v>
      </c>
      <c r="G57" s="235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4.5">
      <c r="A58" s="43">
        <f t="shared" si="5"/>
        <v>18</v>
      </c>
      <c r="B58" s="471" t="s">
        <v>244</v>
      </c>
      <c r="C58" s="484">
        <f t="shared" si="1"/>
        <v>112.5</v>
      </c>
      <c r="D58" s="484">
        <f t="shared" si="2"/>
        <v>225</v>
      </c>
      <c r="E58" s="484">
        <f t="shared" si="3"/>
        <v>337.5</v>
      </c>
      <c r="F58" s="191">
        <f>+'Ekamut-caxs'!D60</f>
        <v>450</v>
      </c>
      <c r="G58" s="235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5"/>
        <v>19</v>
      </c>
      <c r="B59" s="372" t="s">
        <v>205</v>
      </c>
      <c r="C59" s="484"/>
      <c r="D59" s="484"/>
      <c r="E59" s="484"/>
      <c r="F59" s="190">
        <f>+'Ekamut-caxs'!D61</f>
        <v>0</v>
      </c>
      <c r="G59" s="235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19</v>
      </c>
      <c r="B60" s="497" t="s">
        <v>270</v>
      </c>
      <c r="C60" s="484">
        <f t="shared" ref="C60:C66" si="6">F60/4</f>
        <v>50</v>
      </c>
      <c r="D60" s="484">
        <f t="shared" ref="D60:D66" si="7">C60*2</f>
        <v>100</v>
      </c>
      <c r="E60" s="484">
        <f t="shared" ref="E60:E66" si="8">C60*3</f>
        <v>150</v>
      </c>
      <c r="F60" s="190">
        <f>+'Ekamut-caxs'!D62</f>
        <v>200</v>
      </c>
      <c r="G60" s="235"/>
      <c r="H60" s="89"/>
      <c r="I60" s="49"/>
      <c r="J60" s="49"/>
      <c r="K60" s="49"/>
      <c r="L60" s="38"/>
    </row>
    <row r="61" spans="1:15" s="50" customFormat="1" ht="34.5">
      <c r="A61" s="43">
        <f t="shared" si="5"/>
        <v>20</v>
      </c>
      <c r="B61" s="498" t="s">
        <v>271</v>
      </c>
      <c r="C61" s="484">
        <f t="shared" si="6"/>
        <v>75</v>
      </c>
      <c r="D61" s="484">
        <f t="shared" si="7"/>
        <v>150</v>
      </c>
      <c r="E61" s="484">
        <f t="shared" si="8"/>
        <v>225</v>
      </c>
      <c r="F61" s="190">
        <f>+'Ekamut-caxs'!D63</f>
        <v>300</v>
      </c>
      <c r="G61" s="235"/>
      <c r="H61" s="89"/>
      <c r="I61" s="49"/>
      <c r="J61" s="49"/>
      <c r="K61" s="49"/>
      <c r="L61" s="38"/>
    </row>
    <row r="62" spans="1:15" s="50" customFormat="1" ht="17.25">
      <c r="A62" s="43">
        <f t="shared" si="5"/>
        <v>21</v>
      </c>
      <c r="B62" s="196" t="s">
        <v>272</v>
      </c>
      <c r="C62" s="484">
        <f t="shared" si="6"/>
        <v>140</v>
      </c>
      <c r="D62" s="484">
        <f t="shared" si="7"/>
        <v>280</v>
      </c>
      <c r="E62" s="484">
        <f t="shared" si="8"/>
        <v>420</v>
      </c>
      <c r="F62" s="190">
        <f>+'Ekamut-caxs'!D64</f>
        <v>560</v>
      </c>
      <c r="G62" s="235"/>
      <c r="H62" s="89"/>
      <c r="I62" s="49"/>
      <c r="J62" s="49"/>
      <c r="K62" s="49"/>
      <c r="L62" s="38"/>
    </row>
    <row r="63" spans="1:15" s="50" customFormat="1" ht="17.25">
      <c r="A63" s="43">
        <f t="shared" si="5"/>
        <v>22</v>
      </c>
      <c r="B63" s="230" t="s">
        <v>273</v>
      </c>
      <c r="C63" s="484">
        <f t="shared" si="6"/>
        <v>87.5</v>
      </c>
      <c r="D63" s="484">
        <f t="shared" si="7"/>
        <v>175</v>
      </c>
      <c r="E63" s="484">
        <f t="shared" si="8"/>
        <v>262.5</v>
      </c>
      <c r="F63" s="190">
        <f>+'Ekamut-caxs'!D65</f>
        <v>350</v>
      </c>
      <c r="G63" s="235"/>
      <c r="H63" s="89"/>
      <c r="I63" s="49"/>
      <c r="J63" s="49"/>
      <c r="K63" s="49"/>
      <c r="L63" s="38"/>
    </row>
    <row r="64" spans="1:15" s="50" customFormat="1" ht="17.25">
      <c r="A64" s="43">
        <f t="shared" si="5"/>
        <v>23</v>
      </c>
      <c r="B64" s="196" t="s">
        <v>274</v>
      </c>
      <c r="C64" s="484">
        <f t="shared" si="6"/>
        <v>20</v>
      </c>
      <c r="D64" s="484">
        <f t="shared" si="7"/>
        <v>40</v>
      </c>
      <c r="E64" s="484">
        <f t="shared" si="8"/>
        <v>60</v>
      </c>
      <c r="F64" s="190">
        <f>+'Ekamut-caxs'!D66</f>
        <v>80</v>
      </c>
      <c r="G64" s="235"/>
      <c r="H64" s="89"/>
      <c r="I64" s="49"/>
      <c r="J64" s="49"/>
      <c r="K64" s="49"/>
      <c r="L64" s="38"/>
    </row>
    <row r="65" spans="1:15" s="50" customFormat="1" ht="17.25">
      <c r="A65" s="43">
        <f t="shared" si="5"/>
        <v>24</v>
      </c>
      <c r="B65" s="196" t="s">
        <v>275</v>
      </c>
      <c r="C65" s="484">
        <f t="shared" si="6"/>
        <v>75</v>
      </c>
      <c r="D65" s="484">
        <f t="shared" si="7"/>
        <v>150</v>
      </c>
      <c r="E65" s="484">
        <f t="shared" si="8"/>
        <v>225</v>
      </c>
      <c r="F65" s="190">
        <f>+'Ekamut-caxs'!D67</f>
        <v>300</v>
      </c>
      <c r="G65" s="235"/>
      <c r="H65" s="89"/>
      <c r="I65" s="49"/>
      <c r="J65" s="49"/>
      <c r="K65" s="49"/>
      <c r="L65" s="38"/>
    </row>
    <row r="66" spans="1:15" s="50" customFormat="1" ht="17.25">
      <c r="A66" s="43">
        <f t="shared" si="5"/>
        <v>25</v>
      </c>
      <c r="B66" s="196" t="s">
        <v>276</v>
      </c>
      <c r="C66" s="484">
        <f t="shared" si="6"/>
        <v>50</v>
      </c>
      <c r="D66" s="484">
        <f t="shared" si="7"/>
        <v>100</v>
      </c>
      <c r="E66" s="484">
        <f t="shared" si="8"/>
        <v>150</v>
      </c>
      <c r="F66" s="190">
        <f>+'Ekamut-caxs'!D68</f>
        <v>200</v>
      </c>
      <c r="G66" s="235"/>
      <c r="H66" s="89"/>
      <c r="I66" s="49"/>
      <c r="J66" s="49"/>
      <c r="K66" s="49"/>
      <c r="L66" s="38"/>
    </row>
    <row r="67" spans="1:15" s="50" customFormat="1" ht="17.25">
      <c r="A67" s="43">
        <f t="shared" si="5"/>
        <v>26</v>
      </c>
      <c r="B67" s="196" t="s">
        <v>277</v>
      </c>
      <c r="C67" s="484">
        <v>50</v>
      </c>
      <c r="D67" s="484">
        <v>100</v>
      </c>
      <c r="E67" s="484">
        <v>150</v>
      </c>
      <c r="F67" s="190">
        <f>+'Ekamut-caxs'!D69</f>
        <v>200</v>
      </c>
      <c r="G67" s="235"/>
      <c r="H67" s="89"/>
      <c r="I67" s="49"/>
      <c r="J67" s="49"/>
      <c r="K67" s="49"/>
      <c r="L67" s="38"/>
    </row>
    <row r="68" spans="1:15" s="74" customFormat="1" ht="39" hidden="1" customHeight="1">
      <c r="A68" s="43" t="e">
        <f>+#REF!+1</f>
        <v>#REF!</v>
      </c>
      <c r="B68" s="473" t="s">
        <v>27</v>
      </c>
      <c r="C68" s="191">
        <f>SUM(C69:C71)</f>
        <v>0</v>
      </c>
      <c r="D68" s="191">
        <f>SUM(D69:D71)</f>
        <v>0</v>
      </c>
      <c r="E68" s="191">
        <f>SUM(E69:E71)</f>
        <v>0</v>
      </c>
      <c r="F68" s="190"/>
      <c r="G68" s="235"/>
      <c r="H68" s="88"/>
      <c r="I68" s="49"/>
      <c r="J68" s="49"/>
      <c r="K68" s="49"/>
      <c r="L68" s="49"/>
      <c r="M68" s="73"/>
      <c r="N68" s="73"/>
      <c r="O68" s="73"/>
    </row>
    <row r="69" spans="1:15" s="458" customFormat="1" ht="17.25" hidden="1">
      <c r="A69" s="449" t="e">
        <f>+A68+0.1</f>
        <v>#REF!</v>
      </c>
      <c r="B69" s="474" t="s">
        <v>28</v>
      </c>
      <c r="C69" s="485"/>
      <c r="D69" s="485"/>
      <c r="E69" s="485"/>
      <c r="F69" s="190"/>
      <c r="G69" s="451"/>
      <c r="H69" s="456"/>
      <c r="I69" s="457"/>
      <c r="J69" s="457"/>
      <c r="K69" s="457"/>
      <c r="L69" s="457"/>
    </row>
    <row r="70" spans="1:15" s="458" customFormat="1" ht="17.25" hidden="1">
      <c r="A70" s="449" t="e">
        <f>+A69+0.1</f>
        <v>#REF!</v>
      </c>
      <c r="B70" s="474" t="s">
        <v>41</v>
      </c>
      <c r="C70" s="485"/>
      <c r="D70" s="485"/>
      <c r="E70" s="485"/>
      <c r="F70" s="190"/>
      <c r="G70" s="451"/>
      <c r="H70" s="456"/>
      <c r="I70" s="457"/>
      <c r="J70" s="457"/>
      <c r="K70" s="457"/>
      <c r="L70" s="457"/>
    </row>
    <row r="71" spans="1:15" s="459" customFormat="1" ht="16.5" hidden="1" customHeight="1">
      <c r="A71" s="449" t="e">
        <f>+A70+0.1</f>
        <v>#REF!</v>
      </c>
      <c r="B71" s="479" t="s">
        <v>75</v>
      </c>
      <c r="C71" s="485"/>
      <c r="D71" s="485"/>
      <c r="E71" s="485"/>
      <c r="F71" s="190"/>
      <c r="G71" s="451"/>
      <c r="H71" s="456"/>
      <c r="I71" s="457"/>
      <c r="J71" s="457"/>
      <c r="K71" s="457"/>
      <c r="L71" s="457"/>
      <c r="M71" s="458"/>
      <c r="N71" s="458"/>
      <c r="O71" s="458"/>
    </row>
    <row r="72" spans="1:15" s="74" customFormat="1" ht="17.25">
      <c r="A72" s="43">
        <v>27</v>
      </c>
      <c r="B72" s="472" t="s">
        <v>29</v>
      </c>
      <c r="C72" s="190">
        <f>376.9+7.5</f>
        <v>384.4</v>
      </c>
      <c r="D72" s="190">
        <f t="shared" ref="D72:E72" si="9">376.9+7.5</f>
        <v>384.4</v>
      </c>
      <c r="E72" s="190">
        <f t="shared" si="9"/>
        <v>384.4</v>
      </c>
      <c r="F72" s="190">
        <f>376.9+7.5</f>
        <v>384.4</v>
      </c>
      <c r="G72" s="235"/>
      <c r="H72" s="88"/>
      <c r="I72" s="49"/>
      <c r="J72" s="49"/>
      <c r="K72" s="49"/>
      <c r="L72" s="49"/>
      <c r="M72" s="73"/>
      <c r="N72" s="73"/>
      <c r="O72" s="73"/>
    </row>
    <row r="73" spans="1:15" s="74" customFormat="1" ht="17.25" hidden="1">
      <c r="A73" s="43">
        <v>30</v>
      </c>
      <c r="B73" s="472" t="s">
        <v>76</v>
      </c>
      <c r="C73" s="485"/>
      <c r="D73" s="485"/>
      <c r="E73" s="485"/>
      <c r="F73" s="485"/>
      <c r="G73" s="235"/>
      <c r="H73" s="88" t="s">
        <v>252</v>
      </c>
      <c r="I73" s="49"/>
      <c r="J73" s="49"/>
      <c r="K73" s="49"/>
      <c r="L73" s="49"/>
      <c r="M73" s="73"/>
      <c r="N73" s="73"/>
      <c r="O73" s="73"/>
    </row>
    <row r="74" spans="1:15" s="62" customFormat="1" ht="17.25">
      <c r="A74" s="34" t="s">
        <v>49</v>
      </c>
      <c r="B74" s="478" t="s">
        <v>52</v>
      </c>
      <c r="C74" s="199">
        <f>C75+C83</f>
        <v>0</v>
      </c>
      <c r="D74" s="199">
        <f>D75+D83</f>
        <v>1000</v>
      </c>
      <c r="E74" s="199">
        <f>E75+E83</f>
        <v>1000</v>
      </c>
      <c r="F74" s="199">
        <f>F75+F83</f>
        <v>1000</v>
      </c>
      <c r="G74" s="358"/>
      <c r="H74" s="90"/>
      <c r="I74" s="80"/>
      <c r="J74" s="80"/>
      <c r="K74" s="80"/>
      <c r="L74" s="80"/>
      <c r="M74" s="61"/>
      <c r="N74" s="61"/>
      <c r="O74" s="61"/>
    </row>
    <row r="75" spans="1:15" s="72" customFormat="1" ht="17.25">
      <c r="A75" s="53">
        <v>1</v>
      </c>
      <c r="B75" s="472" t="s">
        <v>81</v>
      </c>
      <c r="C75" s="191">
        <f>SUM(C76:C82)</f>
        <v>0</v>
      </c>
      <c r="D75" s="191">
        <f>SUM(D76:D82)</f>
        <v>1000</v>
      </c>
      <c r="E75" s="191">
        <f>SUM(E76:E82)</f>
        <v>1000</v>
      </c>
      <c r="F75" s="191">
        <f>SUM(F76:F82)</f>
        <v>1000</v>
      </c>
      <c r="G75" s="235"/>
      <c r="H75" s="87"/>
      <c r="I75" s="79"/>
      <c r="J75" s="79"/>
      <c r="K75" s="79"/>
      <c r="L75" s="79"/>
      <c r="M75" s="71"/>
      <c r="N75" s="71"/>
      <c r="O75" s="71"/>
    </row>
    <row r="76" spans="1:15" s="461" customFormat="1" ht="14.25">
      <c r="A76" s="460">
        <f>+A75+0.1</f>
        <v>1.1000000000000001</v>
      </c>
      <c r="B76" s="479" t="s">
        <v>77</v>
      </c>
      <c r="C76" s="600">
        <v>0</v>
      </c>
      <c r="D76" s="600">
        <v>250</v>
      </c>
      <c r="E76" s="600">
        <v>250</v>
      </c>
      <c r="F76" s="449">
        <v>250</v>
      </c>
      <c r="G76" s="451"/>
      <c r="H76" s="455"/>
      <c r="I76" s="453"/>
      <c r="J76" s="453"/>
      <c r="K76" s="453"/>
      <c r="L76" s="453"/>
      <c r="M76" s="454"/>
      <c r="N76" s="454"/>
      <c r="O76" s="454"/>
    </row>
    <row r="77" spans="1:15" s="461" customFormat="1" ht="14.25" hidden="1">
      <c r="A77" s="460">
        <f t="shared" ref="A77:A82" si="10">+A76+0.1</f>
        <v>1.2000000000000002</v>
      </c>
      <c r="B77" s="479" t="s">
        <v>78</v>
      </c>
      <c r="C77" s="600"/>
      <c r="D77" s="600"/>
      <c r="E77" s="600"/>
      <c r="F77" s="449"/>
      <c r="G77" s="451"/>
      <c r="H77" s="455"/>
      <c r="I77" s="453"/>
      <c r="J77" s="453"/>
      <c r="K77" s="453"/>
      <c r="L77" s="453"/>
      <c r="M77" s="454"/>
      <c r="N77" s="454"/>
      <c r="O77" s="454"/>
    </row>
    <row r="78" spans="1:15" s="461" customFormat="1" ht="14.25" hidden="1">
      <c r="A78" s="460">
        <f t="shared" si="10"/>
        <v>1.3000000000000003</v>
      </c>
      <c r="B78" s="479" t="s">
        <v>79</v>
      </c>
      <c r="C78" s="600"/>
      <c r="D78" s="600"/>
      <c r="E78" s="600"/>
      <c r="F78" s="449"/>
      <c r="G78" s="451"/>
      <c r="H78" s="455"/>
      <c r="I78" s="453"/>
      <c r="J78" s="453"/>
      <c r="K78" s="453"/>
      <c r="L78" s="453"/>
      <c r="M78" s="454"/>
      <c r="N78" s="454"/>
      <c r="O78" s="454"/>
    </row>
    <row r="79" spans="1:15" s="461" customFormat="1" ht="14.25">
      <c r="A79" s="460">
        <v>1.2</v>
      </c>
      <c r="B79" s="479" t="s">
        <v>171</v>
      </c>
      <c r="C79" s="600">
        <v>0</v>
      </c>
      <c r="D79" s="600">
        <v>750</v>
      </c>
      <c r="E79" s="600">
        <v>750</v>
      </c>
      <c r="F79" s="449">
        <v>750</v>
      </c>
      <c r="G79" s="451"/>
      <c r="H79" s="455"/>
      <c r="I79" s="453"/>
      <c r="J79" s="453"/>
      <c r="K79" s="453"/>
      <c r="L79" s="453"/>
      <c r="M79" s="454"/>
      <c r="N79" s="454"/>
      <c r="O79" s="454"/>
    </row>
    <row r="80" spans="1:15" s="461" customFormat="1" ht="14.25" hidden="1">
      <c r="A80" s="460">
        <f t="shared" si="10"/>
        <v>1.3</v>
      </c>
      <c r="B80" s="479" t="s">
        <v>57</v>
      </c>
      <c r="C80" s="485"/>
      <c r="D80" s="485"/>
      <c r="E80" s="485"/>
      <c r="F80" s="486"/>
      <c r="G80" s="451"/>
      <c r="H80" s="455"/>
      <c r="I80" s="453"/>
      <c r="J80" s="453"/>
      <c r="K80" s="453"/>
      <c r="L80" s="453"/>
      <c r="M80" s="454"/>
      <c r="N80" s="454"/>
      <c r="O80" s="454"/>
    </row>
    <row r="81" spans="1:15" s="454" customFormat="1" ht="14.25" hidden="1">
      <c r="A81" s="460">
        <f t="shared" si="10"/>
        <v>1.4000000000000001</v>
      </c>
      <c r="B81" s="474" t="s">
        <v>58</v>
      </c>
      <c r="C81" s="485"/>
      <c r="D81" s="485"/>
      <c r="E81" s="485"/>
      <c r="F81" s="486"/>
      <c r="G81" s="451"/>
      <c r="H81" s="455"/>
      <c r="I81" s="453"/>
      <c r="J81" s="453"/>
      <c r="K81" s="453"/>
      <c r="L81" s="453"/>
    </row>
    <row r="82" spans="1:15" s="454" customFormat="1" ht="14.25" hidden="1">
      <c r="A82" s="460">
        <f t="shared" si="10"/>
        <v>1.5000000000000002</v>
      </c>
      <c r="B82" s="474"/>
      <c r="C82" s="485"/>
      <c r="D82" s="485"/>
      <c r="E82" s="485"/>
      <c r="F82" s="486"/>
      <c r="G82" s="451"/>
      <c r="H82" s="462" t="s">
        <v>255</v>
      </c>
      <c r="I82" s="453"/>
      <c r="J82" s="453"/>
      <c r="K82" s="453"/>
      <c r="L82" s="453"/>
    </row>
    <row r="83" spans="1:15" s="72" customFormat="1" ht="51" hidden="1" customHeight="1">
      <c r="A83" s="53">
        <v>2</v>
      </c>
      <c r="B83" s="473" t="s">
        <v>257</v>
      </c>
      <c r="C83" s="191">
        <f>SUM(C84:C86)</f>
        <v>0</v>
      </c>
      <c r="D83" s="191">
        <f>SUM(D84:D86)</f>
        <v>0</v>
      </c>
      <c r="E83" s="191">
        <f>SUM(E84:E86)</f>
        <v>0</v>
      </c>
      <c r="F83" s="191">
        <f>SUM(F84:F86)</f>
        <v>0</v>
      </c>
      <c r="G83" s="235"/>
      <c r="H83" s="87"/>
      <c r="I83" s="79"/>
      <c r="J83" s="79"/>
      <c r="K83" s="79"/>
      <c r="L83" s="79"/>
      <c r="M83" s="71"/>
      <c r="N83" s="71"/>
      <c r="O83" s="71"/>
    </row>
    <row r="84" spans="1:15" s="461" customFormat="1" ht="14.25" hidden="1">
      <c r="A84" s="460">
        <f>+A83+0.1</f>
        <v>2.1</v>
      </c>
      <c r="B84" s="479" t="s">
        <v>54</v>
      </c>
      <c r="C84" s="485"/>
      <c r="D84" s="485"/>
      <c r="E84" s="485"/>
      <c r="F84" s="486"/>
      <c r="G84" s="451"/>
      <c r="H84" s="455"/>
      <c r="I84" s="453"/>
      <c r="J84" s="453"/>
      <c r="K84" s="453"/>
      <c r="L84" s="453"/>
      <c r="M84" s="454"/>
      <c r="N84" s="454"/>
      <c r="O84" s="454"/>
    </row>
    <row r="85" spans="1:15" s="461" customFormat="1" ht="14.25" hidden="1">
      <c r="A85" s="460">
        <f>+A84+0.1</f>
        <v>2.2000000000000002</v>
      </c>
      <c r="B85" s="479" t="s">
        <v>53</v>
      </c>
      <c r="C85" s="485"/>
      <c r="D85" s="485"/>
      <c r="E85" s="485"/>
      <c r="F85" s="486"/>
      <c r="G85" s="451"/>
      <c r="H85" s="455"/>
      <c r="I85" s="453"/>
      <c r="J85" s="453"/>
      <c r="K85" s="453"/>
      <c r="L85" s="453"/>
      <c r="M85" s="454"/>
      <c r="N85" s="454"/>
      <c r="O85" s="454"/>
    </row>
    <row r="86" spans="1:15" s="461" customFormat="1" ht="14.25" hidden="1">
      <c r="A86" s="460">
        <f>+A85+0.1</f>
        <v>2.3000000000000003</v>
      </c>
      <c r="B86" s="479" t="s">
        <v>42</v>
      </c>
      <c r="C86" s="485"/>
      <c r="D86" s="485"/>
      <c r="E86" s="485"/>
      <c r="F86" s="486"/>
      <c r="G86" s="451"/>
      <c r="H86" s="455"/>
      <c r="I86" s="453"/>
      <c r="J86" s="453"/>
      <c r="K86" s="453"/>
      <c r="L86" s="453"/>
      <c r="M86" s="454"/>
      <c r="N86" s="454"/>
      <c r="O86" s="454"/>
    </row>
    <row r="87" spans="1:15" s="62" customFormat="1" ht="39.75" hidden="1" customHeight="1">
      <c r="A87" s="34" t="s">
        <v>50</v>
      </c>
      <c r="B87" s="476" t="s">
        <v>120</v>
      </c>
      <c r="C87" s="199">
        <f>SUM(C88:C89)</f>
        <v>0</v>
      </c>
      <c r="D87" s="199">
        <f>SUM(D88:D89)</f>
        <v>0</v>
      </c>
      <c r="E87" s="199">
        <f>SUM(E88:E89)</f>
        <v>0</v>
      </c>
      <c r="F87" s="199">
        <f>SUM(F88:F89)</f>
        <v>0</v>
      </c>
      <c r="G87" s="358"/>
      <c r="H87" s="90"/>
      <c r="I87" s="80"/>
      <c r="J87" s="80"/>
      <c r="K87" s="80"/>
      <c r="L87" s="80"/>
      <c r="M87" s="61"/>
      <c r="N87" s="61"/>
      <c r="O87" s="61"/>
    </row>
    <row r="88" spans="1:15" s="71" customFormat="1" ht="17.25" hidden="1">
      <c r="A88" s="53">
        <v>1</v>
      </c>
      <c r="B88" s="372" t="s">
        <v>253</v>
      </c>
      <c r="C88" s="485"/>
      <c r="D88" s="485"/>
      <c r="E88" s="485"/>
      <c r="F88" s="486"/>
      <c r="G88" s="235"/>
      <c r="H88" s="87"/>
      <c r="I88" s="79"/>
      <c r="J88" s="79"/>
      <c r="K88" s="79"/>
      <c r="L88" s="79"/>
    </row>
    <row r="89" spans="1:15" s="71" customFormat="1" ht="17.25" hidden="1">
      <c r="A89" s="53">
        <v>2</v>
      </c>
      <c r="B89" s="372" t="s">
        <v>254</v>
      </c>
      <c r="C89" s="485"/>
      <c r="D89" s="485"/>
      <c r="E89" s="485"/>
      <c r="F89" s="486"/>
      <c r="G89" s="235"/>
      <c r="H89" s="82"/>
      <c r="I89" s="79"/>
      <c r="J89" s="79"/>
      <c r="K89" s="79"/>
      <c r="L89" s="79"/>
    </row>
    <row r="90" spans="1:15" s="76" customFormat="1" ht="36.75" customHeight="1">
      <c r="A90" s="10" t="s">
        <v>30</v>
      </c>
      <c r="B90" s="476" t="s">
        <v>31</v>
      </c>
      <c r="C90" s="199">
        <f>C13+C14-C29</f>
        <v>4375.9749999999767</v>
      </c>
      <c r="D90" s="199">
        <f>D13+D14-D29</f>
        <v>5009.9499999999534</v>
      </c>
      <c r="E90" s="199">
        <f>E13+E14-E29</f>
        <v>3953.6500000000233</v>
      </c>
      <c r="F90" s="199">
        <f>F13+F14-F29</f>
        <v>4289.9999999998836</v>
      </c>
      <c r="G90" s="359"/>
      <c r="H90" s="612"/>
      <c r="I90" s="613"/>
      <c r="J90" s="206"/>
      <c r="K90" s="206"/>
      <c r="L90" s="180"/>
      <c r="M90" s="75"/>
      <c r="N90" s="75"/>
      <c r="O90" s="75"/>
    </row>
    <row r="91" spans="1:15" s="61" customFormat="1" ht="45" customHeight="1">
      <c r="A91" s="345"/>
      <c r="B91" s="346"/>
      <c r="C91" s="346"/>
      <c r="D91" s="346"/>
      <c r="E91" s="346"/>
      <c r="H91" s="90"/>
      <c r="I91" s="80"/>
      <c r="J91" s="80"/>
      <c r="K91" s="80"/>
      <c r="L91" s="80"/>
    </row>
    <row r="92" spans="1:15" s="5" customFormat="1" ht="21.75" customHeight="1">
      <c r="B92" s="347" t="s">
        <v>2</v>
      </c>
      <c r="C92" s="347"/>
      <c r="D92" s="347"/>
      <c r="E92" s="347"/>
      <c r="F92" s="210" t="str">
        <f>+'Ekamut-caxs'!C77</f>
        <v>Մ․ ՊԵՏՐՈՍՅԱՆ</v>
      </c>
      <c r="G92" s="80"/>
      <c r="H92" s="13"/>
      <c r="I92" s="35"/>
      <c r="J92" s="35"/>
      <c r="K92" s="35"/>
      <c r="L92" s="35"/>
    </row>
    <row r="93" spans="1:15" s="2" customFormat="1" ht="13.5" customHeight="1">
      <c r="A93" s="5"/>
      <c r="B93" s="5" t="s">
        <v>4</v>
      </c>
      <c r="C93" s="5"/>
      <c r="D93" s="5"/>
      <c r="E93" s="5"/>
      <c r="F93" s="348" t="s">
        <v>85</v>
      </c>
      <c r="G93" s="349"/>
      <c r="H93" s="350"/>
      <c r="I93" s="66"/>
      <c r="J93" s="66"/>
      <c r="K93" s="66"/>
      <c r="L93" s="66"/>
    </row>
    <row r="94" spans="1:15" s="2" customFormat="1" ht="22.5" customHeight="1">
      <c r="B94" s="13" t="s">
        <v>6</v>
      </c>
      <c r="C94" s="13"/>
      <c r="D94" s="13"/>
      <c r="E94" s="13"/>
      <c r="F94" s="212" t="str">
        <f>+'Ekamut-caxs'!C79</f>
        <v>Տ․ԿԻՐԱԿՈՍՅԱՆ</v>
      </c>
      <c r="G94" s="236"/>
      <c r="H94" s="61"/>
      <c r="I94" s="66"/>
      <c r="J94" s="66"/>
      <c r="K94" s="66"/>
      <c r="L94" s="66"/>
    </row>
    <row r="95" spans="1:15" s="2" customFormat="1" ht="12" customHeight="1">
      <c r="F95" s="348" t="s">
        <v>85</v>
      </c>
      <c r="G95" s="349"/>
      <c r="H95" s="350"/>
      <c r="I95" s="66"/>
      <c r="J95" s="66"/>
      <c r="K95" s="66"/>
      <c r="L95" s="66"/>
    </row>
    <row r="96" spans="1:15" s="2" customFormat="1">
      <c r="B96" s="66" t="s">
        <v>157</v>
      </c>
      <c r="C96" s="66"/>
      <c r="D96" s="66"/>
      <c r="E96" s="66"/>
      <c r="F96" s="63"/>
      <c r="G96" s="63"/>
      <c r="H96" s="63"/>
      <c r="I96" s="66"/>
      <c r="J96" s="66"/>
      <c r="K96" s="66"/>
      <c r="L96" s="66"/>
    </row>
    <row r="97" spans="2:12" s="35" customFormat="1" ht="111" customHeight="1">
      <c r="B97" s="187" t="str">
        <f>+'Ekamut-caxs'!B82</f>
        <v>ԵՐԵՎԱՆԻ ՔԱՂԱՔԱՊԵՏ՝</v>
      </c>
      <c r="C97" s="36"/>
      <c r="D97" s="36"/>
      <c r="E97" s="36"/>
      <c r="F97" s="351" t="str">
        <f>+'Ekamut-caxs'!D82</f>
        <v>ՏԻԳՐԱՆ ԱՎԻՆՅԱՆ</v>
      </c>
      <c r="G97" s="80"/>
    </row>
    <row r="98" spans="2:12" s="63" customFormat="1">
      <c r="H98" s="85"/>
      <c r="I98" s="66"/>
      <c r="J98" s="66"/>
      <c r="K98" s="66"/>
      <c r="L98" s="66"/>
    </row>
    <row r="99" spans="2:12" s="63" customFormat="1">
      <c r="H99" s="85"/>
      <c r="I99" s="66"/>
      <c r="J99" s="66"/>
      <c r="K99" s="66"/>
      <c r="L99" s="66"/>
    </row>
    <row r="100" spans="2:12" s="63" customFormat="1">
      <c r="H100" s="85"/>
      <c r="I100" s="66"/>
      <c r="J100" s="66"/>
      <c r="K100" s="66"/>
      <c r="L100" s="66"/>
    </row>
    <row r="101" spans="2:12" s="63" customFormat="1">
      <c r="H101" s="85"/>
      <c r="I101" s="66"/>
      <c r="J101" s="66"/>
      <c r="K101" s="66"/>
      <c r="L101" s="66"/>
    </row>
    <row r="102" spans="2:12" s="63" customFormat="1">
      <c r="H102" s="85"/>
      <c r="I102" s="66"/>
      <c r="J102" s="66"/>
      <c r="K102" s="66"/>
      <c r="L102" s="66"/>
    </row>
    <row r="103" spans="2:12" s="63" customFormat="1">
      <c r="H103" s="85"/>
      <c r="I103" s="66"/>
      <c r="J103" s="66"/>
      <c r="K103" s="66"/>
      <c r="L103" s="66"/>
    </row>
    <row r="104" spans="2:12" s="63" customFormat="1">
      <c r="H104" s="85"/>
      <c r="I104" s="66"/>
      <c r="J104" s="66"/>
      <c r="K104" s="66"/>
      <c r="L104" s="66"/>
    </row>
    <row r="105" spans="2:12" s="63" customFormat="1">
      <c r="H105" s="85"/>
      <c r="I105" s="66"/>
      <c r="J105" s="66"/>
      <c r="K105" s="66"/>
      <c r="L105" s="66"/>
    </row>
    <row r="106" spans="2:12" s="63" customFormat="1">
      <c r="H106" s="85"/>
      <c r="I106" s="66"/>
      <c r="J106" s="66"/>
      <c r="K106" s="66"/>
      <c r="L106" s="66"/>
    </row>
    <row r="107" spans="2:12" s="63" customFormat="1">
      <c r="H107" s="85"/>
      <c r="I107" s="66"/>
      <c r="J107" s="66"/>
      <c r="K107" s="66"/>
      <c r="L107" s="66"/>
    </row>
    <row r="108" spans="2:12" s="63" customFormat="1">
      <c r="H108" s="85"/>
      <c r="I108" s="66"/>
      <c r="J108" s="66"/>
      <c r="K108" s="66"/>
      <c r="L108" s="66"/>
    </row>
    <row r="109" spans="2:12" s="63" customFormat="1">
      <c r="H109" s="85"/>
      <c r="I109" s="66"/>
      <c r="J109" s="66"/>
      <c r="K109" s="66"/>
      <c r="L109" s="66"/>
    </row>
    <row r="110" spans="2:12" s="63" customFormat="1">
      <c r="H110" s="85"/>
      <c r="I110" s="66"/>
      <c r="J110" s="66"/>
      <c r="K110" s="66"/>
      <c r="L110" s="66"/>
    </row>
    <row r="111" spans="2:12" s="63" customFormat="1">
      <c r="H111" s="85"/>
      <c r="I111" s="66"/>
      <c r="J111" s="66"/>
      <c r="K111" s="66"/>
      <c r="L111" s="66"/>
    </row>
    <row r="112" spans="2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  <row r="119" spans="8:12" s="63" customFormat="1">
      <c r="H119" s="85"/>
      <c r="I119" s="66"/>
      <c r="J119" s="66"/>
      <c r="K119" s="66"/>
      <c r="L119" s="66"/>
    </row>
  </sheetData>
  <sheetProtection formatCells="0" formatColumns="0" formatRows="0" insertColumns="0" insertRows="0" insertHyperlinks="0" deleteColumns="0" deleteRows="0" sort="0" autoFilter="0" pivotTables="0"/>
  <mergeCells count="4">
    <mergeCell ref="H90:I90"/>
    <mergeCell ref="A7:F7"/>
    <mergeCell ref="A9:F9"/>
    <mergeCell ref="A8:F8"/>
  </mergeCells>
  <pageMargins left="0.15748031496063" right="0.196850393700787" top="0.23622047244094499" bottom="0.25" header="0.15748031496063" footer="0.18"/>
  <pageSetup paperSize="9" scale="70" fitToHeight="0" orientation="portrait" r:id="rId1"/>
  <headerFooter alignWithMargins="0"/>
  <ignoredErrors>
    <ignoredError sqref="F90 F52:F53 F74 F44:F50 F87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1238250</xdr:colOff>
                <xdr:row>96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54" zoomScaleSheetLayoutView="100" workbookViewId="0">
      <selection activeCell="A9" sqref="A9:F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20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18" t="s">
        <v>47</v>
      </c>
      <c r="B1" s="618"/>
      <c r="C1" s="618"/>
      <c r="D1" s="618"/>
      <c r="E1" s="618"/>
      <c r="F1" s="618"/>
    </row>
    <row r="2" spans="1:18" s="18" customFormat="1" ht="25.5" customHeight="1">
      <c r="A2" s="615" t="str">
        <f>+'Ekamut-caxs'!A9</f>
        <v xml:space="preserve">«Երևանի Ալ. Հեքիմյանի անվան երաժշտական դպրոց» ՀՈԱԿ-ի  </v>
      </c>
      <c r="B2" s="615"/>
      <c r="C2" s="615"/>
      <c r="D2" s="615"/>
      <c r="E2" s="615"/>
      <c r="F2" s="61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21" t="s">
        <v>227</v>
      </c>
      <c r="B3" s="621"/>
      <c r="C3" s="621"/>
      <c r="D3" s="621"/>
      <c r="E3" s="621"/>
      <c r="F3" s="62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263</v>
      </c>
      <c r="D5" s="178" t="s">
        <v>264</v>
      </c>
      <c r="E5" s="48" t="s">
        <v>43</v>
      </c>
      <c r="F5" s="229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09">
        <f>SUM(C7:C15,C18,C21:C23)</f>
        <v>245284.09999999998</v>
      </c>
      <c r="D6" s="209">
        <f>SUM(D7:D18,D21:D23)</f>
        <v>295582.59999999998</v>
      </c>
      <c r="E6" s="332">
        <f>D6-C6</f>
        <v>50298.5</v>
      </c>
      <c r="F6" s="232"/>
      <c r="G6" s="602"/>
      <c r="H6" s="6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2" t="s">
        <v>107</v>
      </c>
      <c r="C7" s="202">
        <v>209016.4</v>
      </c>
      <c r="D7" s="203">
        <f>+'Ekamut-caxs'!D13</f>
        <v>268221</v>
      </c>
      <c r="E7" s="333">
        <f>D7-C7</f>
        <v>59204.600000000006</v>
      </c>
      <c r="F7" s="202"/>
      <c r="G7" s="602"/>
      <c r="H7" s="602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1.15" customHeight="1">
      <c r="A8" s="43">
        <v>2</v>
      </c>
      <c r="B8" s="192" t="str">
        <f>+'Ekamut-caxs'!B14</f>
        <v>Սուբսիդիա ջրամատակարարման գծով</v>
      </c>
      <c r="C8" s="502">
        <v>1.1000000000000001</v>
      </c>
      <c r="D8" s="503">
        <f>+'Ekamut-caxs'!D14</f>
        <v>1.1000000000000001</v>
      </c>
      <c r="E8" s="203">
        <f>D8-C8</f>
        <v>0</v>
      </c>
      <c r="F8" s="202"/>
      <c r="G8" s="611"/>
      <c r="H8" s="61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1.15" customHeight="1">
      <c r="A9" s="43">
        <v>3</v>
      </c>
      <c r="B9" s="293" t="s">
        <v>169</v>
      </c>
      <c r="C9" s="502">
        <v>2614.6</v>
      </c>
      <c r="D9" s="503">
        <f>+'Ekamut-caxs'!D15</f>
        <v>2614.6</v>
      </c>
      <c r="E9" s="203">
        <f>D9-C9</f>
        <v>0</v>
      </c>
      <c r="F9" s="202"/>
      <c r="G9" s="611"/>
      <c r="H9" s="61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1" customHeight="1">
      <c r="A10" s="43">
        <v>4</v>
      </c>
      <c r="B10" s="293" t="s">
        <v>210</v>
      </c>
      <c r="C10" s="502">
        <v>66.900000000000006</v>
      </c>
      <c r="D10" s="503">
        <f>+'Ekamut-caxs'!D16</f>
        <v>0</v>
      </c>
      <c r="E10" s="203">
        <f>D10-C10</f>
        <v>-66.900000000000006</v>
      </c>
      <c r="F10" s="202"/>
      <c r="G10" s="602"/>
      <c r="H10" s="602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1.15" customHeight="1">
      <c r="A11" s="43">
        <v>5</v>
      </c>
      <c r="B11" s="204" t="str">
        <f>+'Ekamut-caxs'!B17</f>
        <v>Վճարովի ծառայություններից (գեղագիտական ուսուցում)</v>
      </c>
      <c r="C11" s="502">
        <v>19172.8</v>
      </c>
      <c r="D11" s="503">
        <f>+'Ekamut-caxs'!D17</f>
        <v>20200</v>
      </c>
      <c r="E11" s="203">
        <f t="shared" ref="E11:E17" si="0">D11-C11</f>
        <v>1027.2000000000007</v>
      </c>
      <c r="F11" s="202"/>
      <c r="G11" s="602"/>
      <c r="H11" s="602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2" t="s">
        <v>45</v>
      </c>
      <c r="C12" s="504"/>
      <c r="D12" s="503">
        <f>+'Ekamut-caxs'!D18</f>
        <v>0</v>
      </c>
      <c r="E12" s="203">
        <f t="shared" si="0"/>
        <v>0</v>
      </c>
      <c r="F12" s="202"/>
      <c r="G12" s="602"/>
      <c r="H12" s="602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2" t="s">
        <v>55</v>
      </c>
      <c r="C13" s="504"/>
      <c r="D13" s="503">
        <f>+'Ekamut-caxs'!D19</f>
        <v>0</v>
      </c>
      <c r="E13" s="203">
        <f t="shared" si="0"/>
        <v>0</v>
      </c>
      <c r="F13" s="202"/>
      <c r="G13" s="602"/>
      <c r="H13" s="602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504"/>
      <c r="D14" s="503">
        <f>+'Ekamut-caxs'!D20</f>
        <v>0</v>
      </c>
      <c r="E14" s="203">
        <f t="shared" si="0"/>
        <v>0</v>
      </c>
      <c r="F14" s="202"/>
      <c r="G14" s="602"/>
      <c r="H14" s="602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customHeight="1">
      <c r="A15" s="43">
        <v>6</v>
      </c>
      <c r="B15" s="342" t="s">
        <v>213</v>
      </c>
      <c r="C15" s="504">
        <f>C16+C17</f>
        <v>9845.1</v>
      </c>
      <c r="D15" s="503">
        <f>+'Ekamut-caxs'!D21</f>
        <v>0</v>
      </c>
      <c r="E15" s="203">
        <f t="shared" si="0"/>
        <v>-9845.1</v>
      </c>
      <c r="F15" s="202"/>
      <c r="G15" s="617"/>
      <c r="H15" s="617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customHeight="1">
      <c r="A16" s="43">
        <v>6.1</v>
      </c>
      <c r="B16" s="342" t="s">
        <v>278</v>
      </c>
      <c r="C16" s="504">
        <v>9845.1</v>
      </c>
      <c r="D16" s="503">
        <f>+'Ekamut-caxs'!D22</f>
        <v>0</v>
      </c>
      <c r="E16" s="203">
        <f t="shared" si="0"/>
        <v>-9845.1</v>
      </c>
      <c r="F16" s="202"/>
      <c r="G16" s="341"/>
      <c r="H16" s="34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2"/>
      <c r="C17" s="504"/>
      <c r="D17" s="503">
        <f>+'Ekamut-caxs'!D23</f>
        <v>0</v>
      </c>
      <c r="E17" s="203">
        <f t="shared" si="0"/>
        <v>0</v>
      </c>
      <c r="F17" s="202"/>
      <c r="G17" s="341"/>
      <c r="H17" s="34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7</v>
      </c>
      <c r="B18" s="204" t="s">
        <v>112</v>
      </c>
      <c r="C18" s="505">
        <f>SUM(C19:C20)</f>
        <v>4545.8999999999996</v>
      </c>
      <c r="D18" s="503">
        <f>+'Ekamut-caxs'!D24</f>
        <v>4545.8999999999996</v>
      </c>
      <c r="E18" s="203">
        <f t="shared" ref="E18:E47" si="1">D18-C18</f>
        <v>0</v>
      </c>
      <c r="F18" s="202"/>
      <c r="G18" s="617"/>
      <c r="H18" s="617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43">
        <v>10.1</v>
      </c>
      <c r="B19" s="26" t="s">
        <v>64</v>
      </c>
      <c r="C19" s="506"/>
      <c r="D19" s="507">
        <f>+'Ekamut-caxs'!D25</f>
        <v>0</v>
      </c>
      <c r="E19" s="181">
        <f t="shared" si="1"/>
        <v>0</v>
      </c>
      <c r="F19" s="182"/>
      <c r="G19" s="602"/>
      <c r="H19" s="602"/>
    </row>
    <row r="20" spans="1:18" ht="18.75" customHeight="1">
      <c r="A20" s="43">
        <v>7.1</v>
      </c>
      <c r="B20" s="26" t="s">
        <v>65</v>
      </c>
      <c r="C20" s="506">
        <v>4545.8999999999996</v>
      </c>
      <c r="D20" s="507">
        <f>+'Ekamut-caxs'!D26</f>
        <v>4545.8999999999996</v>
      </c>
      <c r="E20" s="181">
        <f t="shared" si="1"/>
        <v>0</v>
      </c>
      <c r="F20" s="182"/>
      <c r="G20" s="604"/>
      <c r="H20" s="604"/>
    </row>
    <row r="21" spans="1:18" s="40" customFormat="1" ht="18.75" customHeight="1">
      <c r="A21" s="43">
        <v>8</v>
      </c>
      <c r="B21" s="194" t="s">
        <v>8</v>
      </c>
      <c r="C21" s="504">
        <v>21.3</v>
      </c>
      <c r="D21" s="503">
        <f>+'Ekamut-caxs'!D27</f>
        <v>0</v>
      </c>
      <c r="E21" s="203">
        <f t="shared" si="1"/>
        <v>-21.3</v>
      </c>
      <c r="F21" s="202"/>
      <c r="G21" s="604"/>
      <c r="H21" s="604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5"/>
      <c r="C22" s="504"/>
      <c r="D22" s="502">
        <f>+'Ekamut-caxs'!D28</f>
        <v>0</v>
      </c>
      <c r="E22" s="202">
        <f t="shared" si="1"/>
        <v>0</v>
      </c>
      <c r="F22" s="202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5"/>
      <c r="C23" s="504"/>
      <c r="D23" s="502">
        <f>+'Ekamut-caxs'!D29</f>
        <v>0</v>
      </c>
      <c r="E23" s="202">
        <f t="shared" si="1"/>
        <v>0</v>
      </c>
      <c r="F23" s="202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508">
        <f>SUM(C25,C29:C34,C35:C63,C65:C66)</f>
        <v>245284.09999999998</v>
      </c>
      <c r="D24" s="508">
        <f>SUM(D25,D29:D34,D35:D63,D65:D66)</f>
        <v>295582.60000000009</v>
      </c>
      <c r="E24" s="332">
        <f t="shared" si="1"/>
        <v>50298.500000000116</v>
      </c>
      <c r="F24" s="232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6" t="s">
        <v>10</v>
      </c>
      <c r="C25" s="504">
        <v>219254.3</v>
      </c>
      <c r="D25" s="505">
        <f>+'Ekamut-caxs'!D33</f>
        <v>280845.90000000002</v>
      </c>
      <c r="E25" s="203">
        <f t="shared" si="1"/>
        <v>61591.600000000035</v>
      </c>
      <c r="F25" s="517" t="s">
        <v>283</v>
      </c>
      <c r="G25" s="602"/>
      <c r="H25" s="602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2" customFormat="1" ht="18" customHeight="1">
      <c r="A26" s="409">
        <v>1.1000000000000001</v>
      </c>
      <c r="B26" s="410" t="s">
        <v>108</v>
      </c>
      <c r="C26" s="509">
        <v>14304.9</v>
      </c>
      <c r="D26" s="510">
        <f>+'Ekamut-caxs'!D34</f>
        <v>16114.8</v>
      </c>
      <c r="E26" s="412">
        <f t="shared" si="1"/>
        <v>1809.8999999999996</v>
      </c>
      <c r="F26" s="516" t="s">
        <v>282</v>
      </c>
      <c r="G26" s="616"/>
      <c r="H26" s="616"/>
      <c r="I26" s="414"/>
      <c r="J26" s="414"/>
      <c r="K26" s="414"/>
      <c r="L26" s="414"/>
      <c r="M26" s="414"/>
      <c r="N26" s="414"/>
      <c r="O26" s="414"/>
      <c r="P26" s="414"/>
      <c r="Q26" s="414"/>
      <c r="R26" s="414"/>
    </row>
    <row r="27" spans="1:18" s="402" customFormat="1" ht="18" customHeight="1">
      <c r="A27" s="409">
        <v>1.2</v>
      </c>
      <c r="B27" s="410" t="s">
        <v>11</v>
      </c>
      <c r="C27" s="509">
        <v>16746.5</v>
      </c>
      <c r="D27" s="510">
        <f>+'Ekamut-caxs'!D35</f>
        <v>3399</v>
      </c>
      <c r="E27" s="412">
        <f t="shared" si="1"/>
        <v>-13347.5</v>
      </c>
      <c r="F27" s="413"/>
      <c r="G27" s="616"/>
      <c r="H27" s="616"/>
      <c r="I27" s="414"/>
      <c r="J27" s="414"/>
      <c r="K27" s="414"/>
      <c r="L27" s="414"/>
      <c r="M27" s="414"/>
      <c r="N27" s="414"/>
      <c r="O27" s="414"/>
      <c r="P27" s="414"/>
      <c r="Q27" s="414"/>
      <c r="R27" s="414"/>
    </row>
    <row r="28" spans="1:18" s="402" customFormat="1" ht="18" customHeight="1">
      <c r="A28" s="409">
        <v>1.3</v>
      </c>
      <c r="B28" s="410" t="str">
        <f>+'Ekamut-caxs'!B36</f>
        <v>կամավոր ատեստավորման գծով լրավճար</v>
      </c>
      <c r="C28" s="509">
        <v>66.900000000000006</v>
      </c>
      <c r="D28" s="510">
        <f>+'Ekamut-caxs'!D36</f>
        <v>0</v>
      </c>
      <c r="E28" s="412">
        <f t="shared" si="1"/>
        <v>-66.900000000000006</v>
      </c>
      <c r="F28" s="413"/>
      <c r="G28" s="616"/>
      <c r="H28" s="616"/>
      <c r="I28" s="414"/>
      <c r="J28" s="414"/>
      <c r="K28" s="414"/>
      <c r="L28" s="414"/>
      <c r="M28" s="414"/>
      <c r="N28" s="414"/>
      <c r="O28" s="414"/>
      <c r="P28" s="414"/>
      <c r="Q28" s="414"/>
      <c r="R28" s="414"/>
    </row>
    <row r="29" spans="1:18" s="40" customFormat="1" ht="21" customHeight="1">
      <c r="A29" s="43">
        <v>2</v>
      </c>
      <c r="B29" s="192" t="s">
        <v>13</v>
      </c>
      <c r="C29" s="504">
        <v>808.8</v>
      </c>
      <c r="D29" s="505">
        <f>+'Ekamut-caxs'!D37</f>
        <v>808</v>
      </c>
      <c r="E29" s="203">
        <f t="shared" si="1"/>
        <v>-0.79999999999995453</v>
      </c>
      <c r="F29" s="202"/>
      <c r="G29" s="602"/>
      <c r="H29" s="602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2" t="s">
        <v>12</v>
      </c>
      <c r="C30" s="504">
        <v>603.5</v>
      </c>
      <c r="D30" s="505">
        <f>+'Ekamut-caxs'!D38</f>
        <v>631.79999999999995</v>
      </c>
      <c r="E30" s="203">
        <f t="shared" si="1"/>
        <v>28.299999999999955</v>
      </c>
      <c r="F30" s="202"/>
      <c r="G30" s="602"/>
      <c r="H30" s="602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f>A30+1</f>
        <v>4</v>
      </c>
      <c r="B31" s="192" t="s">
        <v>14</v>
      </c>
      <c r="C31" s="504">
        <v>42</v>
      </c>
      <c r="D31" s="505">
        <f>+'Ekamut-caxs'!D39</f>
        <v>42</v>
      </c>
      <c r="E31" s="203">
        <f t="shared" si="1"/>
        <v>0</v>
      </c>
      <c r="F31" s="202"/>
      <c r="G31" s="602"/>
      <c r="H31" s="602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f t="shared" ref="A32:A63" si="2">A31+1</f>
        <v>5</v>
      </c>
      <c r="B32" s="192" t="s">
        <v>15</v>
      </c>
      <c r="C32" s="504">
        <v>43.4</v>
      </c>
      <c r="D32" s="505">
        <f>+'Ekamut-caxs'!D40</f>
        <v>48</v>
      </c>
      <c r="E32" s="203">
        <f t="shared" si="1"/>
        <v>4.6000000000000014</v>
      </c>
      <c r="F32" s="202"/>
      <c r="G32" s="602"/>
      <c r="H32" s="602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f t="shared" si="2"/>
        <v>6</v>
      </c>
      <c r="B33" s="192" t="s">
        <v>16</v>
      </c>
      <c r="C33" s="504"/>
      <c r="D33" s="505">
        <f>+'Ekamut-caxs'!D41</f>
        <v>0</v>
      </c>
      <c r="E33" s="203">
        <f t="shared" si="1"/>
        <v>0</v>
      </c>
      <c r="F33" s="202"/>
      <c r="G33" s="602"/>
      <c r="H33" s="602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2" t="s">
        <v>242</v>
      </c>
      <c r="C34" s="505">
        <v>223.2</v>
      </c>
      <c r="D34" s="505">
        <f>+'Ekamut-caxs'!D42</f>
        <v>224.2</v>
      </c>
      <c r="E34" s="203">
        <f t="shared" si="1"/>
        <v>1</v>
      </c>
      <c r="F34" s="202"/>
      <c r="G34" s="602"/>
      <c r="H34" s="602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f t="shared" si="2"/>
        <v>7</v>
      </c>
      <c r="B35" s="192" t="s">
        <v>17</v>
      </c>
      <c r="C35" s="504">
        <v>32</v>
      </c>
      <c r="D35" s="505">
        <f>+'Ekamut-caxs'!D43</f>
        <v>20</v>
      </c>
      <c r="E35" s="203">
        <f t="shared" si="1"/>
        <v>-12</v>
      </c>
      <c r="F35" s="202"/>
      <c r="G35" s="602"/>
      <c r="H35" s="602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f t="shared" si="2"/>
        <v>8</v>
      </c>
      <c r="B36" s="392" t="s">
        <v>243</v>
      </c>
      <c r="C36" s="511">
        <v>1112.0999999999999</v>
      </c>
      <c r="D36" s="505">
        <f>+'Ekamut-caxs'!D44</f>
        <v>990</v>
      </c>
      <c r="E36" s="203">
        <f t="shared" si="1"/>
        <v>-122.09999999999991</v>
      </c>
      <c r="F36" s="202"/>
      <c r="G36" s="602"/>
      <c r="H36" s="602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f t="shared" si="2"/>
        <v>9</v>
      </c>
      <c r="B37" s="197" t="s">
        <v>66</v>
      </c>
      <c r="C37" s="504">
        <v>1325</v>
      </c>
      <c r="D37" s="505">
        <f>+'Ekamut-caxs'!D45</f>
        <v>600</v>
      </c>
      <c r="E37" s="203">
        <f t="shared" si="1"/>
        <v>-725</v>
      </c>
      <c r="F37" s="202"/>
      <c r="G37" s="602"/>
      <c r="H37" s="602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f t="shared" si="2"/>
        <v>10</v>
      </c>
      <c r="B38" s="192" t="s">
        <v>40</v>
      </c>
      <c r="C38" s="504"/>
      <c r="D38" s="505">
        <f>+'Ekamut-caxs'!D46</f>
        <v>0</v>
      </c>
      <c r="E38" s="203">
        <f t="shared" si="1"/>
        <v>0</v>
      </c>
      <c r="F38" s="202"/>
      <c r="G38" s="602"/>
      <c r="H38" s="602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10</v>
      </c>
      <c r="B39" s="192" t="s">
        <v>109</v>
      </c>
      <c r="C39" s="504">
        <v>80</v>
      </c>
      <c r="D39" s="505">
        <f>+'Ekamut-caxs'!D47</f>
        <v>83</v>
      </c>
      <c r="E39" s="203">
        <f t="shared" si="1"/>
        <v>3</v>
      </c>
      <c r="F39" s="202"/>
      <c r="G39" s="602"/>
      <c r="H39" s="602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f t="shared" si="2"/>
        <v>11</v>
      </c>
      <c r="B40" s="192" t="s">
        <v>110</v>
      </c>
      <c r="C40" s="504"/>
      <c r="D40" s="505">
        <f>+'Ekamut-caxs'!D48</f>
        <v>0</v>
      </c>
      <c r="E40" s="203">
        <f t="shared" si="1"/>
        <v>0</v>
      </c>
      <c r="F40" s="202"/>
      <c r="G40" s="602"/>
      <c r="H40" s="602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11</v>
      </c>
      <c r="B41" s="192" t="s">
        <v>18</v>
      </c>
      <c r="C41" s="502">
        <v>1770</v>
      </c>
      <c r="D41" s="505">
        <f>+'Ekamut-caxs'!D49</f>
        <v>989.4</v>
      </c>
      <c r="E41" s="203">
        <f t="shared" si="1"/>
        <v>-780.6</v>
      </c>
      <c r="F41" s="515" t="s">
        <v>284</v>
      </c>
      <c r="G41" s="602"/>
      <c r="H41" s="602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f t="shared" si="2"/>
        <v>12</v>
      </c>
      <c r="B42" s="192" t="s">
        <v>19</v>
      </c>
      <c r="C42" s="502">
        <v>56.1</v>
      </c>
      <c r="D42" s="505">
        <f>+'Ekamut-caxs'!D50</f>
        <v>57</v>
      </c>
      <c r="E42" s="203">
        <f t="shared" si="1"/>
        <v>0.89999999999999858</v>
      </c>
      <c r="F42" s="202"/>
      <c r="G42" s="602"/>
      <c r="H42" s="602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f t="shared" si="2"/>
        <v>13</v>
      </c>
      <c r="B43" s="192" t="s">
        <v>59</v>
      </c>
      <c r="C43" s="502"/>
      <c r="D43" s="505">
        <f>+'Ekamut-caxs'!D51</f>
        <v>0</v>
      </c>
      <c r="E43" s="203">
        <f t="shared" si="1"/>
        <v>0</v>
      </c>
      <c r="F43" s="202"/>
      <c r="G43" s="602"/>
      <c r="H43" s="602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f t="shared" si="2"/>
        <v>14</v>
      </c>
      <c r="B44" s="192" t="s">
        <v>46</v>
      </c>
      <c r="C44" s="502"/>
      <c r="D44" s="505">
        <f>+'Ekamut-caxs'!D52</f>
        <v>0</v>
      </c>
      <c r="E44" s="203">
        <f t="shared" si="1"/>
        <v>0</v>
      </c>
      <c r="F44" s="202"/>
      <c r="G44" s="602"/>
      <c r="H44" s="602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13</v>
      </c>
      <c r="B45" s="192" t="s">
        <v>37</v>
      </c>
      <c r="C45" s="504">
        <v>250</v>
      </c>
      <c r="D45" s="505">
        <f>+'Ekamut-caxs'!D53</f>
        <v>200</v>
      </c>
      <c r="E45" s="203">
        <f t="shared" si="1"/>
        <v>-50</v>
      </c>
      <c r="F45" s="202"/>
      <c r="G45" s="602"/>
      <c r="H45" s="602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f t="shared" si="2"/>
        <v>14</v>
      </c>
      <c r="B46" s="204" t="s">
        <v>67</v>
      </c>
      <c r="C46" s="504">
        <v>99</v>
      </c>
      <c r="D46" s="505">
        <f>+'Ekamut-caxs'!D54</f>
        <v>120</v>
      </c>
      <c r="E46" s="203">
        <f t="shared" si="1"/>
        <v>21</v>
      </c>
      <c r="F46" s="202"/>
      <c r="G46" s="602"/>
      <c r="H46" s="602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f t="shared" si="2"/>
        <v>15</v>
      </c>
      <c r="B47" s="204" t="s">
        <v>68</v>
      </c>
      <c r="C47" s="502">
        <v>114.9</v>
      </c>
      <c r="D47" s="505">
        <f>+'Ekamut-caxs'!D55</f>
        <v>124.9</v>
      </c>
      <c r="E47" s="203">
        <f t="shared" si="1"/>
        <v>10</v>
      </c>
      <c r="F47" s="202"/>
      <c r="G47" s="602"/>
      <c r="H47" s="602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f t="shared" si="2"/>
        <v>16</v>
      </c>
      <c r="B48" s="192" t="s">
        <v>38</v>
      </c>
      <c r="C48" s="502">
        <v>3</v>
      </c>
      <c r="D48" s="505">
        <f>+'Ekamut-caxs'!D56</f>
        <v>6</v>
      </c>
      <c r="E48" s="203">
        <f t="shared" ref="E48:E66" si="3">D48-C48</f>
        <v>3</v>
      </c>
      <c r="F48" s="202"/>
      <c r="G48" s="602"/>
      <c r="H48" s="602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f t="shared" si="2"/>
        <v>17</v>
      </c>
      <c r="B49" s="192" t="s">
        <v>111</v>
      </c>
      <c r="C49" s="502"/>
      <c r="D49" s="505">
        <f>+'Ekamut-caxs'!D57</f>
        <v>0</v>
      </c>
      <c r="E49" s="203">
        <f t="shared" si="3"/>
        <v>0</v>
      </c>
      <c r="F49" s="202"/>
      <c r="G49" s="602"/>
      <c r="H49" s="602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f t="shared" si="2"/>
        <v>18</v>
      </c>
      <c r="B50" s="192" t="s">
        <v>39</v>
      </c>
      <c r="C50" s="502"/>
      <c r="D50" s="505">
        <f>+'Ekamut-caxs'!D58</f>
        <v>0</v>
      </c>
      <c r="E50" s="203">
        <f t="shared" si="3"/>
        <v>0</v>
      </c>
      <c r="F50" s="202"/>
      <c r="G50" s="602"/>
      <c r="H50" s="602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17</v>
      </c>
      <c r="B51" s="192" t="s">
        <v>56</v>
      </c>
      <c r="C51" s="502">
        <v>240</v>
      </c>
      <c r="D51" s="505">
        <f>+'Ekamut-caxs'!D59</f>
        <v>200</v>
      </c>
      <c r="E51" s="203">
        <f t="shared" si="3"/>
        <v>-40</v>
      </c>
      <c r="F51" s="202"/>
      <c r="G51" s="602"/>
      <c r="H51" s="602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f t="shared" si="2"/>
        <v>18</v>
      </c>
      <c r="B52" s="204" t="s">
        <v>244</v>
      </c>
      <c r="C52" s="501">
        <v>448.8</v>
      </c>
      <c r="D52" s="505">
        <f>+'Ekamut-caxs'!D60</f>
        <v>450</v>
      </c>
      <c r="E52" s="203">
        <f>D52-C52</f>
        <v>1.1999999999999886</v>
      </c>
      <c r="F52" s="202"/>
      <c r="G52" s="602"/>
      <c r="H52" s="602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f t="shared" si="2"/>
        <v>19</v>
      </c>
      <c r="B53" s="192" t="s">
        <v>205</v>
      </c>
      <c r="C53" s="502"/>
      <c r="D53" s="505">
        <f>+'Ekamut-caxs'!D61</f>
        <v>0</v>
      </c>
      <c r="E53" s="203">
        <f t="shared" si="3"/>
        <v>0</v>
      </c>
      <c r="F53" s="202"/>
      <c r="G53" s="604"/>
      <c r="H53" s="60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19</v>
      </c>
      <c r="B54" s="497" t="s">
        <v>270</v>
      </c>
      <c r="C54" s="502">
        <v>208.6</v>
      </c>
      <c r="D54" s="505">
        <f>+'Ekamut-caxs'!D62</f>
        <v>200</v>
      </c>
      <c r="E54" s="202">
        <f>D54-C54</f>
        <v>-8.5999999999999943</v>
      </c>
      <c r="F54" s="202"/>
      <c r="G54" s="604"/>
      <c r="H54" s="60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35.450000000000003" customHeight="1">
      <c r="A55" s="43">
        <f t="shared" si="2"/>
        <v>20</v>
      </c>
      <c r="B55" s="498" t="s">
        <v>271</v>
      </c>
      <c r="C55" s="502">
        <v>300</v>
      </c>
      <c r="D55" s="505">
        <f>+'Ekamut-caxs'!D63</f>
        <v>300</v>
      </c>
      <c r="E55" s="202">
        <f t="shared" ref="E55:E61" si="4">D55-C55</f>
        <v>0</v>
      </c>
      <c r="F55" s="202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f t="shared" si="2"/>
        <v>21</v>
      </c>
      <c r="B56" s="196" t="s">
        <v>272</v>
      </c>
      <c r="C56" s="502">
        <v>560</v>
      </c>
      <c r="D56" s="505">
        <f>+'Ekamut-caxs'!D64</f>
        <v>560</v>
      </c>
      <c r="E56" s="202">
        <f t="shared" si="4"/>
        <v>0</v>
      </c>
      <c r="F56" s="202"/>
      <c r="G56" s="104"/>
      <c r="H56" s="10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f t="shared" si="2"/>
        <v>22</v>
      </c>
      <c r="B57" s="230" t="s">
        <v>273</v>
      </c>
      <c r="C57" s="502">
        <v>550</v>
      </c>
      <c r="D57" s="505">
        <f>+'Ekamut-caxs'!D65</f>
        <v>350</v>
      </c>
      <c r="E57" s="202">
        <f t="shared" si="4"/>
        <v>-200</v>
      </c>
      <c r="F57" s="202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4" customHeight="1">
      <c r="A58" s="43">
        <f t="shared" si="2"/>
        <v>23</v>
      </c>
      <c r="B58" s="196" t="s">
        <v>274</v>
      </c>
      <c r="C58" s="502">
        <v>90.4</v>
      </c>
      <c r="D58" s="505">
        <f>+'Ekamut-caxs'!D66</f>
        <v>80</v>
      </c>
      <c r="E58" s="202">
        <f t="shared" si="4"/>
        <v>-10.400000000000006</v>
      </c>
      <c r="F58" s="202"/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4" customHeight="1">
      <c r="A59" s="43">
        <f t="shared" si="2"/>
        <v>24</v>
      </c>
      <c r="B59" s="196" t="s">
        <v>275</v>
      </c>
      <c r="C59" s="502">
        <v>230</v>
      </c>
      <c r="D59" s="505">
        <f>+'Ekamut-caxs'!D67</f>
        <v>300</v>
      </c>
      <c r="E59" s="202">
        <f t="shared" si="4"/>
        <v>70</v>
      </c>
      <c r="F59" s="515" t="s">
        <v>281</v>
      </c>
      <c r="G59" s="104"/>
      <c r="H59" s="1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f t="shared" si="2"/>
        <v>25</v>
      </c>
      <c r="B60" s="196" t="s">
        <v>276</v>
      </c>
      <c r="C60" s="502">
        <v>200</v>
      </c>
      <c r="D60" s="505">
        <f>+'Ekamut-caxs'!D68</f>
        <v>200</v>
      </c>
      <c r="E60" s="202">
        <f t="shared" si="4"/>
        <v>0</v>
      </c>
      <c r="F60" s="202"/>
      <c r="G60" s="104"/>
      <c r="H60" s="1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f t="shared" si="2"/>
        <v>26</v>
      </c>
      <c r="B61" s="196" t="s">
        <v>277</v>
      </c>
      <c r="C61" s="502">
        <v>200</v>
      </c>
      <c r="D61" s="505">
        <f>+'Ekamut-caxs'!D69</f>
        <v>200</v>
      </c>
      <c r="E61" s="202">
        <f t="shared" si="4"/>
        <v>0</v>
      </c>
      <c r="F61" s="202"/>
      <c r="G61" s="104"/>
      <c r="H61" s="104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>
        <f t="shared" si="2"/>
        <v>27</v>
      </c>
      <c r="B62" s="195" t="s">
        <v>278</v>
      </c>
      <c r="C62" s="502">
        <v>9849.7999999999993</v>
      </c>
      <c r="D62" s="505">
        <f>+'Ekamut-caxs'!D70</f>
        <v>0</v>
      </c>
      <c r="E62" s="202">
        <f>D62-C62</f>
        <v>-9849.7999999999993</v>
      </c>
      <c r="F62" s="202"/>
      <c r="G62" s="604"/>
      <c r="H62" s="604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.75" customHeight="1">
      <c r="A63" s="43">
        <f t="shared" si="2"/>
        <v>28</v>
      </c>
      <c r="B63" s="230" t="s">
        <v>20</v>
      </c>
      <c r="C63" s="502">
        <v>6587.6</v>
      </c>
      <c r="D63" s="505">
        <f>+'Ekamut-caxs'!D71</f>
        <v>6952.4</v>
      </c>
      <c r="E63" s="203">
        <f t="shared" si="3"/>
        <v>364.79999999999927</v>
      </c>
      <c r="F63" s="202"/>
      <c r="G63" s="602"/>
      <c r="H63" s="602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391" customFormat="1" ht="20.25" customHeight="1">
      <c r="A64" s="384">
        <v>28.1</v>
      </c>
      <c r="B64" s="415" t="s">
        <v>69</v>
      </c>
      <c r="C64" s="506">
        <v>4545.8999999999996</v>
      </c>
      <c r="D64" s="510">
        <f>+'Ekamut-caxs'!D72</f>
        <v>4545.8999999999996</v>
      </c>
      <c r="E64" s="412">
        <f t="shared" si="3"/>
        <v>0</v>
      </c>
      <c r="F64" s="413"/>
      <c r="G64" s="616"/>
      <c r="H64" s="616"/>
      <c r="I64" s="352"/>
      <c r="J64" s="352"/>
      <c r="K64" s="352"/>
      <c r="L64" s="352"/>
      <c r="M64" s="352"/>
      <c r="N64" s="352"/>
      <c r="O64" s="352"/>
      <c r="P64" s="352"/>
      <c r="Q64" s="352"/>
      <c r="R64" s="352"/>
    </row>
    <row r="65" spans="1:18" s="40" customFormat="1" ht="21" hidden="1" customHeight="1">
      <c r="A65" s="43">
        <v>31</v>
      </c>
      <c r="B65" s="204" t="s">
        <v>70</v>
      </c>
      <c r="C65" s="502"/>
      <c r="D65" s="505">
        <f>+'Ekamut-caxs'!D73</f>
        <v>0</v>
      </c>
      <c r="E65" s="203">
        <f t="shared" si="3"/>
        <v>0</v>
      </c>
      <c r="F65" s="202"/>
      <c r="G65" s="602"/>
      <c r="H65" s="602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s="40" customFormat="1" ht="21" customHeight="1">
      <c r="A66" s="43">
        <v>29</v>
      </c>
      <c r="B66" s="192" t="s">
        <v>60</v>
      </c>
      <c r="C66" s="502">
        <v>1.6</v>
      </c>
      <c r="D66" s="505">
        <f>+'Ekamut-caxs'!D74</f>
        <v>0</v>
      </c>
      <c r="E66" s="203">
        <f t="shared" si="3"/>
        <v>-1.6</v>
      </c>
      <c r="F66" s="202"/>
      <c r="G66" s="602"/>
      <c r="H66" s="602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28" customFormat="1" ht="24.75" customHeight="1">
      <c r="A67" s="22"/>
      <c r="B67" s="41" t="s">
        <v>71</v>
      </c>
      <c r="C67" s="512">
        <f>C6-C24</f>
        <v>0</v>
      </c>
      <c r="D67" s="512">
        <f>D6-D24</f>
        <v>0</v>
      </c>
      <c r="E67" s="209">
        <f>D67-C67</f>
        <v>0</v>
      </c>
      <c r="F67" s="232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 s="28" customFormat="1" ht="24.75" customHeight="1">
      <c r="A68" s="29"/>
      <c r="C68" s="30"/>
      <c r="D68" s="30"/>
      <c r="E68" s="30"/>
      <c r="F68" s="30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</row>
    <row r="69" spans="1:18" ht="24.75" customHeight="1">
      <c r="B69" s="31" t="s">
        <v>2</v>
      </c>
      <c r="D69" s="620" t="str">
        <f>+'Ekamut-caxs'!C77</f>
        <v>Մ․ ՊԵՏՐՈՍՅԱՆ</v>
      </c>
      <c r="E69" s="620"/>
      <c r="F69" s="96"/>
    </row>
    <row r="70" spans="1:18" ht="9.75" customHeight="1">
      <c r="B70" s="32"/>
      <c r="D70" s="619" t="s">
        <v>5</v>
      </c>
      <c r="E70" s="619"/>
      <c r="F70" s="228"/>
    </row>
    <row r="71" spans="1:18" ht="24.75" customHeight="1">
      <c r="B71" s="31" t="s">
        <v>6</v>
      </c>
      <c r="D71" s="620" t="str">
        <f>+'Ekamut-caxs'!C79</f>
        <v>Տ․ԿԻՐԱԿՈՍՅԱՆ</v>
      </c>
      <c r="E71" s="620"/>
      <c r="F71" s="96"/>
    </row>
    <row r="72" spans="1:18" ht="11.25" customHeight="1">
      <c r="D72" s="619" t="s">
        <v>5</v>
      </c>
      <c r="E72" s="619"/>
      <c r="F72" s="228"/>
    </row>
    <row r="73" spans="1:18" s="15" customFormat="1">
      <c r="A73" s="20"/>
      <c r="B73" s="125" t="s">
        <v>1</v>
      </c>
      <c r="C73" s="20"/>
      <c r="D73" s="16"/>
      <c r="E73" s="16"/>
      <c r="F73" s="16"/>
    </row>
    <row r="74" spans="1:18" s="15" customFormat="1">
      <c r="A74" s="91"/>
      <c r="C74" s="91"/>
    </row>
    <row r="75" spans="1:18" s="15" customFormat="1">
      <c r="A75" s="91"/>
      <c r="C75" s="91"/>
    </row>
    <row r="76" spans="1:18" s="15" customFormat="1">
      <c r="A76" s="91"/>
      <c r="C76" s="91"/>
    </row>
    <row r="77" spans="1:18" s="15" customFormat="1">
      <c r="A77" s="91"/>
      <c r="C77" s="91"/>
    </row>
    <row r="78" spans="1:18" s="15" customFormat="1">
      <c r="A78" s="91"/>
      <c r="C78" s="91"/>
    </row>
    <row r="79" spans="1:18" s="15" customFormat="1">
      <c r="A79" s="91"/>
      <c r="C79" s="91"/>
    </row>
    <row r="80" spans="1:18" s="15" customFormat="1">
      <c r="A80" s="91"/>
      <c r="C80" s="91"/>
    </row>
    <row r="81" spans="1:3" s="15" customFormat="1">
      <c r="A81" s="91"/>
      <c r="C81" s="91"/>
    </row>
    <row r="82" spans="1:3" s="15" customFormat="1">
      <c r="A82" s="91"/>
      <c r="C82" s="91"/>
    </row>
    <row r="83" spans="1:3" s="15" customFormat="1">
      <c r="A83" s="91"/>
      <c r="C83" s="91"/>
    </row>
    <row r="84" spans="1:3" s="15" customFormat="1">
      <c r="A84" s="91"/>
      <c r="C84" s="91"/>
    </row>
    <row r="85" spans="1:3" s="15" customFormat="1">
      <c r="A85" s="91"/>
      <c r="C85" s="91"/>
    </row>
    <row r="86" spans="1:3" s="15" customFormat="1">
      <c r="A86" s="91"/>
      <c r="C86" s="91"/>
    </row>
    <row r="87" spans="1:3" s="15" customFormat="1">
      <c r="A87" s="91"/>
      <c r="C87" s="91"/>
    </row>
    <row r="88" spans="1:3" s="15" customFormat="1">
      <c r="A88" s="91"/>
      <c r="C88" s="91"/>
    </row>
    <row r="89" spans="1:3" s="15" customFormat="1">
      <c r="A89" s="91"/>
      <c r="C89" s="91"/>
    </row>
    <row r="90" spans="1:3" s="15" customFormat="1">
      <c r="A90" s="91"/>
      <c r="C90" s="91"/>
    </row>
    <row r="91" spans="1:3" s="15" customFormat="1">
      <c r="A91" s="91"/>
      <c r="C91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72:E72"/>
    <mergeCell ref="D69:E69"/>
    <mergeCell ref="D70:E70"/>
    <mergeCell ref="D71:E71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6:H66"/>
    <mergeCell ref="G54:H54"/>
    <mergeCell ref="G62:H62"/>
    <mergeCell ref="G63:H63"/>
    <mergeCell ref="G64:H64"/>
    <mergeCell ref="G65:H65"/>
  </mergeCells>
  <pageMargins left="0.25" right="0.24" top="0.23622047244094499" bottom="0.23622047244094499" header="0.196850393700787" footer="0.196850393700787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2"/>
  <sheetViews>
    <sheetView view="pageBreakPreview" topLeftCell="B58" zoomScaleSheetLayoutView="100" workbookViewId="0">
      <selection activeCell="A9" sqref="A9:F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20" customWidth="1"/>
    <col min="4" max="4" width="14.5703125" style="20" customWidth="1"/>
    <col min="5" max="5" width="14.7109375" style="20" customWidth="1"/>
    <col min="6" max="6" width="27.140625" style="16" customWidth="1"/>
    <col min="7" max="7" width="9.140625" style="102"/>
    <col min="8" max="12" width="9.140625" style="91"/>
    <col min="13" max="19" width="9.140625" style="97"/>
    <col min="20" max="16384" width="9.140625" style="16"/>
  </cols>
  <sheetData>
    <row r="1" spans="1:19" ht="23.25" customHeight="1">
      <c r="A1" s="618" t="s">
        <v>72</v>
      </c>
      <c r="B1" s="618"/>
      <c r="C1" s="618"/>
      <c r="D1" s="618"/>
      <c r="E1" s="618"/>
      <c r="F1" s="618"/>
    </row>
    <row r="2" spans="1:19" s="18" customFormat="1" ht="20.25">
      <c r="A2" s="615" t="str">
        <f>+'Ekamut-caxs'!A9</f>
        <v xml:space="preserve">«Երևանի Ալ. Հեքիմյանի անվան երաժշտական դպրոց» ՀՈԱԿ-ի  </v>
      </c>
      <c r="B2" s="615"/>
      <c r="C2" s="615"/>
      <c r="D2" s="615"/>
      <c r="E2" s="615"/>
      <c r="F2" s="615"/>
      <c r="G2" s="84"/>
      <c r="H2" s="92"/>
      <c r="I2" s="92"/>
      <c r="J2" s="92"/>
      <c r="K2" s="92"/>
      <c r="L2" s="92"/>
      <c r="M2" s="98"/>
      <c r="N2" s="98"/>
      <c r="O2" s="98"/>
      <c r="P2" s="98"/>
      <c r="Q2" s="98"/>
      <c r="R2" s="98"/>
      <c r="S2" s="98"/>
    </row>
    <row r="3" spans="1:19" ht="42" customHeight="1">
      <c r="A3" s="621" t="s">
        <v>228</v>
      </c>
      <c r="B3" s="621"/>
      <c r="C3" s="621"/>
      <c r="D3" s="621"/>
      <c r="E3" s="621"/>
      <c r="F3" s="621"/>
      <c r="G3" s="103"/>
      <c r="H3" s="93"/>
      <c r="I3" s="93"/>
      <c r="J3" s="93"/>
      <c r="K3" s="93"/>
    </row>
    <row r="4" spans="1:19" s="18" customFormat="1" ht="18" customHeight="1">
      <c r="A4" s="8"/>
      <c r="B4" s="8"/>
      <c r="C4" s="500"/>
      <c r="D4" s="500"/>
      <c r="E4" s="500"/>
      <c r="F4" s="9" t="s">
        <v>36</v>
      </c>
      <c r="G4" s="104"/>
      <c r="H4" s="92"/>
      <c r="I4" s="92"/>
      <c r="J4" s="92"/>
      <c r="K4" s="92"/>
      <c r="L4" s="92"/>
      <c r="M4" s="98"/>
      <c r="N4" s="98"/>
      <c r="O4" s="98"/>
      <c r="P4" s="98"/>
      <c r="Q4" s="98"/>
      <c r="R4" s="98"/>
      <c r="S4" s="98"/>
    </row>
    <row r="5" spans="1:19" s="23" customFormat="1" ht="87" customHeight="1">
      <c r="A5" s="67" t="s">
        <v>3</v>
      </c>
      <c r="B5" s="69" t="s">
        <v>23</v>
      </c>
      <c r="C5" s="178" t="s">
        <v>266</v>
      </c>
      <c r="D5" s="178" t="s">
        <v>267</v>
      </c>
      <c r="E5" s="68" t="s">
        <v>43</v>
      </c>
      <c r="F5" s="229" t="s">
        <v>265</v>
      </c>
      <c r="G5" s="105"/>
      <c r="H5" s="94"/>
      <c r="I5" s="94"/>
      <c r="J5" s="94"/>
      <c r="K5" s="94"/>
      <c r="L5" s="94"/>
      <c r="M5" s="99"/>
      <c r="N5" s="99"/>
      <c r="O5" s="99"/>
      <c r="P5" s="99"/>
      <c r="Q5" s="99"/>
      <c r="R5" s="99"/>
      <c r="S5" s="99"/>
    </row>
    <row r="6" spans="1:19" s="18" customFormat="1" ht="41.25" customHeight="1">
      <c r="A6" s="10" t="s">
        <v>7</v>
      </c>
      <c r="B6" s="11" t="s">
        <v>24</v>
      </c>
      <c r="C6" s="183">
        <v>3638.4</v>
      </c>
      <c r="D6" s="183">
        <f>+C85</f>
        <v>3267.8999999999942</v>
      </c>
      <c r="E6" s="199">
        <f>D6-C6</f>
        <v>-370.50000000000591</v>
      </c>
      <c r="F6" s="183"/>
      <c r="G6" s="104"/>
      <c r="H6" s="92"/>
      <c r="I6" s="92"/>
      <c r="J6" s="92"/>
      <c r="K6" s="98"/>
      <c r="L6" s="98"/>
      <c r="M6" s="98"/>
      <c r="N6" s="98"/>
      <c r="O6" s="98"/>
      <c r="P6" s="98"/>
      <c r="Q6" s="98"/>
    </row>
    <row r="7" spans="1:19" s="18" customFormat="1" ht="38.25" customHeight="1">
      <c r="A7" s="10" t="s">
        <v>9</v>
      </c>
      <c r="B7" s="11" t="s">
        <v>73</v>
      </c>
      <c r="C7" s="199">
        <f>SUM(C8:C15,C18:C21)</f>
        <v>242948.9</v>
      </c>
      <c r="D7" s="199">
        <f>SUM(D8:D15,D18:D21)</f>
        <v>291035.59999999998</v>
      </c>
      <c r="E7" s="199">
        <f>D7-C7</f>
        <v>48086.699999999983</v>
      </c>
      <c r="F7" s="183"/>
      <c r="G7" s="104"/>
      <c r="H7" s="92"/>
      <c r="I7" s="92"/>
      <c r="J7" s="92"/>
      <c r="K7" s="98"/>
      <c r="L7" s="98"/>
      <c r="M7" s="98"/>
      <c r="N7" s="98"/>
      <c r="O7" s="98"/>
      <c r="P7" s="98"/>
      <c r="Q7" s="98"/>
    </row>
    <row r="8" spans="1:19" s="40" customFormat="1" ht="17.25" customHeight="1">
      <c r="A8" s="43">
        <v>1</v>
      </c>
      <c r="B8" s="189" t="s">
        <v>107</v>
      </c>
      <c r="C8" s="190">
        <v>210291.20000000001</v>
      </c>
      <c r="D8" s="191">
        <f>+'Dramakan hosqer'!F15</f>
        <v>268221</v>
      </c>
      <c r="E8" s="191">
        <f>D8-C8</f>
        <v>57929.799999999988</v>
      </c>
      <c r="F8" s="190"/>
      <c r="G8" s="82"/>
      <c r="H8" s="95"/>
      <c r="I8" s="95"/>
      <c r="J8" s="95"/>
      <c r="K8" s="100"/>
      <c r="L8" s="100"/>
      <c r="M8" s="100"/>
      <c r="N8" s="100"/>
      <c r="O8" s="100"/>
      <c r="P8" s="100"/>
      <c r="Q8" s="100"/>
    </row>
    <row r="9" spans="1:19" s="40" customFormat="1" ht="33" customHeight="1">
      <c r="A9" s="43">
        <v>2</v>
      </c>
      <c r="B9" s="293" t="s">
        <v>169</v>
      </c>
      <c r="C9" s="190">
        <v>2614.6</v>
      </c>
      <c r="D9" s="191">
        <f>+'Dramakan hosqer'!F16</f>
        <v>2614.6</v>
      </c>
      <c r="E9" s="191">
        <f t="shared" ref="E9:E74" si="0">D9-C9</f>
        <v>0</v>
      </c>
      <c r="F9" s="190"/>
      <c r="G9" s="82"/>
      <c r="H9" s="95"/>
      <c r="I9" s="95"/>
      <c r="J9" s="95"/>
      <c r="K9" s="100"/>
      <c r="L9" s="100"/>
      <c r="M9" s="100"/>
      <c r="N9" s="100"/>
      <c r="O9" s="100"/>
      <c r="P9" s="100"/>
      <c r="Q9" s="100"/>
    </row>
    <row r="10" spans="1:19" ht="24" customHeight="1">
      <c r="A10" s="43">
        <v>3</v>
      </c>
      <c r="B10" s="293" t="s">
        <v>211</v>
      </c>
      <c r="C10" s="184">
        <v>66.900000000000006</v>
      </c>
      <c r="D10" s="191">
        <f>+'Dramakan hosqer'!F17</f>
        <v>0</v>
      </c>
      <c r="E10" s="191">
        <f t="shared" si="0"/>
        <v>-66.900000000000006</v>
      </c>
      <c r="F10" s="184"/>
      <c r="K10" s="97"/>
      <c r="L10" s="97"/>
      <c r="R10" s="16"/>
      <c r="S10" s="16"/>
    </row>
    <row r="11" spans="1:19" s="40" customFormat="1" ht="38.25" customHeight="1">
      <c r="A11" s="43">
        <v>4</v>
      </c>
      <c r="B11" s="204" t="str">
        <f>+'Dramakan hosqer'!B18</f>
        <v>Վճարովի ծառայություններից (գեղագիտական ուսուցում)</v>
      </c>
      <c r="C11" s="331">
        <v>19172.8</v>
      </c>
      <c r="D11" s="191">
        <f>+'Dramakan hosqer'!F18</f>
        <v>20200</v>
      </c>
      <c r="E11" s="191">
        <f t="shared" si="0"/>
        <v>1027.2000000000007</v>
      </c>
      <c r="F11" s="190"/>
      <c r="G11" s="82"/>
      <c r="H11" s="95"/>
      <c r="I11" s="95"/>
      <c r="J11" s="95"/>
      <c r="K11" s="100"/>
      <c r="L11" s="100"/>
      <c r="M11" s="100"/>
      <c r="N11" s="100"/>
      <c r="O11" s="100"/>
      <c r="P11" s="100"/>
      <c r="Q11" s="100"/>
    </row>
    <row r="12" spans="1:19" s="40" customFormat="1" ht="21.75" hidden="1" customHeight="1">
      <c r="A12" s="43">
        <v>5</v>
      </c>
      <c r="B12" s="193" t="s">
        <v>45</v>
      </c>
      <c r="C12" s="331"/>
      <c r="D12" s="191">
        <f>+'Dramakan hosqer'!F19</f>
        <v>0</v>
      </c>
      <c r="E12" s="191">
        <f t="shared" si="0"/>
        <v>0</v>
      </c>
      <c r="F12" s="190"/>
      <c r="G12" s="82"/>
      <c r="H12" s="95"/>
      <c r="I12" s="95"/>
      <c r="J12" s="95"/>
      <c r="K12" s="100"/>
      <c r="L12" s="100"/>
      <c r="M12" s="100"/>
      <c r="N12" s="100"/>
      <c r="O12" s="100"/>
      <c r="P12" s="100"/>
      <c r="Q12" s="100"/>
    </row>
    <row r="13" spans="1:19" s="40" customFormat="1" ht="18" hidden="1" customHeight="1">
      <c r="A13" s="43">
        <v>6</v>
      </c>
      <c r="B13" s="194" t="s">
        <v>55</v>
      </c>
      <c r="C13" s="190"/>
      <c r="D13" s="191">
        <f>+'Dramakan hosqer'!F20</f>
        <v>0</v>
      </c>
      <c r="E13" s="191">
        <f t="shared" si="0"/>
        <v>0</v>
      </c>
      <c r="F13" s="190"/>
      <c r="G13" s="82"/>
      <c r="H13" s="95"/>
      <c r="I13" s="95"/>
      <c r="J13" s="95"/>
      <c r="K13" s="100"/>
      <c r="L13" s="100"/>
      <c r="M13" s="100"/>
      <c r="N13" s="100"/>
      <c r="O13" s="100"/>
      <c r="P13" s="100"/>
      <c r="Q13" s="100"/>
    </row>
    <row r="14" spans="1:19" s="40" customFormat="1" ht="17.25" hidden="1" customHeight="1">
      <c r="A14" s="43">
        <v>7</v>
      </c>
      <c r="B14" s="18" t="s">
        <v>168</v>
      </c>
      <c r="C14" s="190"/>
      <c r="D14" s="191">
        <f>+'Dramakan hosqer'!F21</f>
        <v>0</v>
      </c>
      <c r="E14" s="191">
        <f t="shared" si="0"/>
        <v>0</v>
      </c>
      <c r="F14" s="190"/>
      <c r="G14" s="82"/>
      <c r="H14" s="95"/>
      <c r="I14" s="95"/>
      <c r="J14" s="95"/>
      <c r="K14" s="100"/>
      <c r="L14" s="100"/>
      <c r="M14" s="100"/>
      <c r="N14" s="100"/>
      <c r="O14" s="100"/>
      <c r="P14" s="100"/>
      <c r="Q14" s="100"/>
    </row>
    <row r="15" spans="1:19" s="40" customFormat="1" ht="39" customHeight="1">
      <c r="A15" s="43">
        <v>5</v>
      </c>
      <c r="B15" s="342" t="s">
        <v>213</v>
      </c>
      <c r="C15" s="190">
        <f>C16+C17</f>
        <v>9845.1</v>
      </c>
      <c r="D15" s="191">
        <f>+'Dramakan hosqer'!F22</f>
        <v>0</v>
      </c>
      <c r="E15" s="191">
        <f t="shared" si="0"/>
        <v>-9845.1</v>
      </c>
      <c r="F15" s="190"/>
      <c r="G15" s="82"/>
      <c r="H15" s="95"/>
      <c r="I15" s="95"/>
      <c r="J15" s="95"/>
      <c r="K15" s="100"/>
      <c r="L15" s="100"/>
      <c r="M15" s="100"/>
      <c r="N15" s="100"/>
      <c r="O15" s="100"/>
      <c r="P15" s="100"/>
      <c r="Q15" s="100"/>
    </row>
    <row r="16" spans="1:19" s="391" customFormat="1" ht="18" customHeight="1">
      <c r="A16" s="384">
        <v>5.0999999999999996</v>
      </c>
      <c r="B16" s="385" t="s">
        <v>278</v>
      </c>
      <c r="C16" s="386">
        <v>9845.1</v>
      </c>
      <c r="D16" s="387">
        <f>+'Dramakan hosqer'!F23</f>
        <v>0</v>
      </c>
      <c r="E16" s="387">
        <f t="shared" si="0"/>
        <v>-9845.1</v>
      </c>
      <c r="F16" s="386"/>
      <c r="G16" s="388"/>
      <c r="H16" s="389"/>
      <c r="I16" s="389"/>
      <c r="J16" s="389"/>
      <c r="K16" s="390"/>
      <c r="L16" s="390"/>
      <c r="M16" s="390"/>
      <c r="N16" s="390"/>
      <c r="O16" s="390"/>
      <c r="P16" s="390"/>
      <c r="Q16" s="390"/>
    </row>
    <row r="17" spans="1:17" s="391" customFormat="1" ht="18" hidden="1" customHeight="1">
      <c r="A17" s="384">
        <v>8.1999999999999993</v>
      </c>
      <c r="B17" s="385"/>
      <c r="C17" s="386"/>
      <c r="D17" s="387">
        <f>+'Dramakan hosqer'!F24</f>
        <v>0</v>
      </c>
      <c r="E17" s="387">
        <f t="shared" si="0"/>
        <v>0</v>
      </c>
      <c r="F17" s="386"/>
      <c r="G17" s="388"/>
      <c r="H17" s="389"/>
      <c r="I17" s="389"/>
      <c r="J17" s="389"/>
      <c r="K17" s="390"/>
      <c r="L17" s="390"/>
      <c r="M17" s="390"/>
      <c r="N17" s="390"/>
      <c r="O17" s="390"/>
      <c r="P17" s="390"/>
      <c r="Q17" s="390"/>
    </row>
    <row r="18" spans="1:17" s="40" customFormat="1" ht="17.25" hidden="1" customHeight="1">
      <c r="A18" s="43">
        <v>9</v>
      </c>
      <c r="B18" s="189" t="s">
        <v>25</v>
      </c>
      <c r="C18" s="190"/>
      <c r="D18" s="191">
        <f>+'Dramakan hosqer'!F25</f>
        <v>0</v>
      </c>
      <c r="E18" s="191">
        <f t="shared" si="0"/>
        <v>0</v>
      </c>
      <c r="F18" s="190"/>
      <c r="G18" s="82"/>
      <c r="H18" s="95"/>
      <c r="I18" s="95"/>
      <c r="J18" s="95"/>
      <c r="K18" s="100"/>
      <c r="L18" s="100"/>
      <c r="M18" s="100"/>
      <c r="N18" s="100"/>
      <c r="O18" s="100"/>
      <c r="P18" s="100"/>
      <c r="Q18" s="100"/>
    </row>
    <row r="19" spans="1:17" s="40" customFormat="1" ht="17.25" customHeight="1">
      <c r="A19" s="43">
        <v>6</v>
      </c>
      <c r="B19" s="189" t="s">
        <v>8</v>
      </c>
      <c r="C19" s="190">
        <v>21.3</v>
      </c>
      <c r="D19" s="191">
        <f>+'Dramakan hosqer'!F26</f>
        <v>0</v>
      </c>
      <c r="E19" s="191">
        <f t="shared" si="0"/>
        <v>-21.3</v>
      </c>
      <c r="F19" s="190"/>
      <c r="G19" s="82"/>
      <c r="H19" s="95"/>
      <c r="I19" s="95"/>
      <c r="J19" s="95"/>
      <c r="K19" s="100"/>
      <c r="L19" s="100"/>
      <c r="M19" s="100"/>
      <c r="N19" s="100"/>
      <c r="O19" s="100"/>
      <c r="P19" s="100"/>
      <c r="Q19" s="100"/>
    </row>
    <row r="20" spans="1:17" s="40" customFormat="1" ht="17.25" customHeight="1">
      <c r="A20" s="43">
        <v>7</v>
      </c>
      <c r="B20" s="344" t="s">
        <v>279</v>
      </c>
      <c r="C20" s="190">
        <v>937</v>
      </c>
      <c r="D20" s="191">
        <f>+'Dramakan hosqer'!F27</f>
        <v>0</v>
      </c>
      <c r="E20" s="191">
        <f t="shared" si="0"/>
        <v>-937</v>
      </c>
      <c r="F20" s="190"/>
      <c r="G20" s="82"/>
      <c r="H20" s="95"/>
      <c r="I20" s="95"/>
      <c r="J20" s="95"/>
      <c r="K20" s="100"/>
      <c r="L20" s="100"/>
      <c r="M20" s="100"/>
      <c r="N20" s="100"/>
      <c r="O20" s="100"/>
      <c r="P20" s="100"/>
      <c r="Q20" s="100"/>
    </row>
    <row r="21" spans="1:17" s="40" customFormat="1" ht="17.25" hidden="1" customHeight="1">
      <c r="A21" s="43">
        <v>8</v>
      </c>
      <c r="B21" s="344"/>
      <c r="C21" s="190"/>
      <c r="D21" s="191">
        <f>+'Dramakan hosqer'!F28</f>
        <v>0</v>
      </c>
      <c r="E21" s="191">
        <f t="shared" si="0"/>
        <v>0</v>
      </c>
      <c r="F21" s="190"/>
      <c r="G21" s="82" t="s">
        <v>172</v>
      </c>
      <c r="H21" s="95"/>
      <c r="I21" s="95"/>
      <c r="J21" s="95"/>
      <c r="K21" s="100"/>
      <c r="L21" s="100"/>
      <c r="M21" s="100"/>
      <c r="N21" s="100"/>
      <c r="O21" s="100"/>
      <c r="P21" s="100"/>
      <c r="Q21" s="100"/>
    </row>
    <row r="22" spans="1:17" s="18" customFormat="1" ht="36" customHeight="1">
      <c r="A22" s="10" t="s">
        <v>26</v>
      </c>
      <c r="B22" s="11" t="s">
        <v>74</v>
      </c>
      <c r="C22" s="199">
        <f>+C23+C69+C82</f>
        <v>243319.4</v>
      </c>
      <c r="D22" s="199">
        <f>+D23+D69+D82</f>
        <v>290013.50000000012</v>
      </c>
      <c r="E22" s="191">
        <f t="shared" si="0"/>
        <v>46694.100000000122</v>
      </c>
      <c r="F22" s="183"/>
      <c r="G22" s="561">
        <f>+D22-292340.8</f>
        <v>-2327.2999999998719</v>
      </c>
      <c r="H22" s="92"/>
      <c r="I22" s="92"/>
      <c r="J22" s="92"/>
      <c r="K22" s="98"/>
      <c r="L22" s="98"/>
      <c r="M22" s="98"/>
      <c r="N22" s="98"/>
      <c r="O22" s="98"/>
      <c r="P22" s="98"/>
      <c r="Q22" s="98"/>
    </row>
    <row r="23" spans="1:17" s="18" customFormat="1" ht="21" customHeight="1">
      <c r="A23" s="12" t="s">
        <v>48</v>
      </c>
      <c r="B23" s="11" t="s">
        <v>51</v>
      </c>
      <c r="C23" s="199">
        <f>SUM(C24,C28:C33,C34:C63,C67:C68)</f>
        <v>239516.19999999998</v>
      </c>
      <c r="D23" s="199">
        <f>SUM(D24,D28:D33,D34:D63,D67:D68)</f>
        <v>289013.50000000012</v>
      </c>
      <c r="E23" s="191">
        <f t="shared" si="0"/>
        <v>49497.300000000134</v>
      </c>
      <c r="F23" s="183"/>
      <c r="G23" s="104"/>
      <c r="H23" s="92"/>
      <c r="I23" s="92"/>
      <c r="J23" s="92"/>
      <c r="K23" s="98"/>
      <c r="L23" s="98"/>
      <c r="M23" s="98"/>
      <c r="N23" s="98"/>
      <c r="O23" s="98"/>
      <c r="P23" s="98"/>
      <c r="Q23" s="98"/>
    </row>
    <row r="24" spans="1:17" s="40" customFormat="1" ht="18" customHeight="1">
      <c r="A24" s="43">
        <v>1</v>
      </c>
      <c r="B24" s="196" t="s">
        <v>10</v>
      </c>
      <c r="C24" s="190">
        <v>218988.4</v>
      </c>
      <c r="D24" s="191">
        <f>+'Dramakan hosqer'!F31</f>
        <v>280845.90000000002</v>
      </c>
      <c r="E24" s="191">
        <f t="shared" si="0"/>
        <v>61857.500000000029</v>
      </c>
      <c r="F24" s="190"/>
      <c r="G24" s="82">
        <v>28.7</v>
      </c>
      <c r="H24" s="95"/>
      <c r="I24" s="95"/>
      <c r="J24" s="95"/>
      <c r="K24" s="100"/>
      <c r="L24" s="100"/>
      <c r="M24" s="100"/>
      <c r="N24" s="100"/>
      <c r="O24" s="100"/>
      <c r="P24" s="100"/>
      <c r="Q24" s="100"/>
    </row>
    <row r="25" spans="1:17" s="391" customFormat="1" ht="17.25" customHeight="1">
      <c r="A25" s="384">
        <v>1.1000000000000001</v>
      </c>
      <c r="B25" s="416" t="s">
        <v>108</v>
      </c>
      <c r="C25" s="411">
        <v>14304.9</v>
      </c>
      <c r="D25" s="387">
        <f>+'Dramakan hosqer'!F32</f>
        <v>16114.8</v>
      </c>
      <c r="E25" s="387">
        <f t="shared" si="0"/>
        <v>1809.8999999999996</v>
      </c>
      <c r="F25" s="386"/>
      <c r="G25" s="388"/>
      <c r="H25" s="389"/>
      <c r="I25" s="389"/>
      <c r="J25" s="389"/>
      <c r="K25" s="390"/>
      <c r="L25" s="390"/>
      <c r="M25" s="390"/>
      <c r="N25" s="390"/>
      <c r="O25" s="390"/>
      <c r="P25" s="390"/>
      <c r="Q25" s="390"/>
    </row>
    <row r="26" spans="1:17" s="391" customFormat="1" ht="16.5">
      <c r="A26" s="384">
        <v>1.2</v>
      </c>
      <c r="B26" s="416" t="s">
        <v>11</v>
      </c>
      <c r="C26" s="386">
        <v>16746.5</v>
      </c>
      <c r="D26" s="387">
        <f>+'Dramakan hosqer'!F33</f>
        <v>3399</v>
      </c>
      <c r="E26" s="387">
        <f t="shared" si="0"/>
        <v>-13347.5</v>
      </c>
      <c r="F26" s="386"/>
      <c r="G26" s="388"/>
      <c r="H26" s="389"/>
      <c r="I26" s="389"/>
      <c r="J26" s="389"/>
      <c r="K26" s="390"/>
      <c r="L26" s="390"/>
      <c r="M26" s="390"/>
      <c r="N26" s="390"/>
      <c r="O26" s="390"/>
      <c r="P26" s="390"/>
      <c r="Q26" s="390"/>
    </row>
    <row r="27" spans="1:17" s="391" customFormat="1" ht="16.5">
      <c r="A27" s="384">
        <v>1.3</v>
      </c>
      <c r="B27" s="416" t="str">
        <f>+'Dramakan hosqer'!B34</f>
        <v>կամավոր ատեստավորման գծով լրավճար</v>
      </c>
      <c r="C27" s="386">
        <v>66.900000000000006</v>
      </c>
      <c r="D27" s="387">
        <f>+'Dramakan hosqer'!F34</f>
        <v>0</v>
      </c>
      <c r="E27" s="387">
        <f t="shared" si="0"/>
        <v>-66.900000000000006</v>
      </c>
      <c r="F27" s="386"/>
      <c r="G27" s="388"/>
      <c r="H27" s="389"/>
      <c r="I27" s="389"/>
      <c r="J27" s="389"/>
      <c r="K27" s="390"/>
      <c r="L27" s="390"/>
      <c r="M27" s="390"/>
      <c r="N27" s="390"/>
      <c r="O27" s="390"/>
      <c r="P27" s="390"/>
      <c r="Q27" s="390"/>
    </row>
    <row r="28" spans="1:17" s="40" customFormat="1" ht="18" customHeight="1">
      <c r="A28" s="43">
        <v>2</v>
      </c>
      <c r="B28" s="192" t="s">
        <v>13</v>
      </c>
      <c r="C28" s="513">
        <v>685.4</v>
      </c>
      <c r="D28" s="514">
        <f>+'Dramakan hosqer'!F35</f>
        <v>808</v>
      </c>
      <c r="E28" s="191">
        <f t="shared" si="0"/>
        <v>122.60000000000002</v>
      </c>
      <c r="F28" s="190"/>
      <c r="G28" s="82">
        <v>140</v>
      </c>
      <c r="H28" s="95"/>
      <c r="I28" s="95"/>
      <c r="J28" s="95"/>
      <c r="K28" s="100"/>
      <c r="L28" s="100"/>
      <c r="M28" s="100"/>
      <c r="N28" s="100"/>
      <c r="O28" s="100"/>
      <c r="P28" s="100"/>
      <c r="Q28" s="100"/>
    </row>
    <row r="29" spans="1:17" s="40" customFormat="1" ht="18" customHeight="1">
      <c r="A29" s="43">
        <f>A28+1</f>
        <v>3</v>
      </c>
      <c r="B29" s="192" t="s">
        <v>12</v>
      </c>
      <c r="C29" s="513">
        <v>481.8</v>
      </c>
      <c r="D29" s="514">
        <f>+'Dramakan hosqer'!F36</f>
        <v>631.79999999999995</v>
      </c>
      <c r="E29" s="191">
        <f t="shared" si="0"/>
        <v>149.99999999999994</v>
      </c>
      <c r="F29" s="190"/>
      <c r="G29" s="82">
        <v>77</v>
      </c>
      <c r="H29" s="95"/>
      <c r="I29" s="95"/>
      <c r="J29" s="95"/>
      <c r="K29" s="100"/>
      <c r="L29" s="100"/>
      <c r="M29" s="100"/>
      <c r="N29" s="100"/>
      <c r="O29" s="100"/>
      <c r="P29" s="100"/>
      <c r="Q29" s="100"/>
    </row>
    <row r="30" spans="1:17" s="40" customFormat="1" ht="18" customHeight="1">
      <c r="A30" s="43">
        <f t="shared" ref="A30:A63" si="1">A29+1</f>
        <v>4</v>
      </c>
      <c r="B30" s="192" t="s">
        <v>14</v>
      </c>
      <c r="C30" s="513">
        <v>35.700000000000003</v>
      </c>
      <c r="D30" s="514">
        <f>+'Dramakan hosqer'!F37</f>
        <v>40.9</v>
      </c>
      <c r="E30" s="191">
        <f t="shared" si="0"/>
        <v>5.1999999999999957</v>
      </c>
      <c r="F30" s="190"/>
      <c r="G30" s="82">
        <v>3.4</v>
      </c>
      <c r="H30" s="95"/>
      <c r="I30" s="95"/>
      <c r="J30" s="95"/>
      <c r="K30" s="100"/>
      <c r="L30" s="100"/>
      <c r="M30" s="100"/>
      <c r="N30" s="100"/>
      <c r="O30" s="100"/>
      <c r="P30" s="100"/>
      <c r="Q30" s="100"/>
    </row>
    <row r="31" spans="1:17" s="40" customFormat="1" ht="18" customHeight="1">
      <c r="A31" s="43">
        <f t="shared" si="1"/>
        <v>5</v>
      </c>
      <c r="B31" s="192" t="s">
        <v>15</v>
      </c>
      <c r="C31" s="513">
        <v>43.4</v>
      </c>
      <c r="D31" s="514">
        <f>+'Dramakan hosqer'!F38</f>
        <v>48</v>
      </c>
      <c r="E31" s="191">
        <f t="shared" si="0"/>
        <v>4.6000000000000014</v>
      </c>
      <c r="F31" s="190"/>
      <c r="G31" s="82"/>
      <c r="H31" s="95"/>
      <c r="I31" s="95"/>
      <c r="J31" s="95"/>
      <c r="K31" s="100"/>
      <c r="L31" s="100"/>
      <c r="M31" s="100"/>
      <c r="N31" s="100"/>
      <c r="O31" s="100"/>
      <c r="P31" s="100"/>
      <c r="Q31" s="100"/>
    </row>
    <row r="32" spans="1:17" s="40" customFormat="1" ht="16.5" customHeight="1">
      <c r="A32" s="43">
        <f t="shared" si="1"/>
        <v>6</v>
      </c>
      <c r="B32" s="192" t="s">
        <v>16</v>
      </c>
      <c r="C32" s="513"/>
      <c r="D32" s="514">
        <f>+'Dramakan hosqer'!F39</f>
        <v>0</v>
      </c>
      <c r="E32" s="191">
        <f t="shared" si="0"/>
        <v>0</v>
      </c>
      <c r="F32" s="190"/>
      <c r="G32" s="106"/>
      <c r="H32" s="95"/>
      <c r="I32" s="95"/>
      <c r="J32" s="95"/>
      <c r="K32" s="100"/>
      <c r="L32" s="100"/>
      <c r="M32" s="100"/>
      <c r="N32" s="100"/>
      <c r="O32" s="100"/>
      <c r="P32" s="100"/>
      <c r="Q32" s="100"/>
    </row>
    <row r="33" spans="1:17" s="40" customFormat="1" ht="17.25">
      <c r="A33" s="43">
        <v>6</v>
      </c>
      <c r="B33" s="192" t="s">
        <v>242</v>
      </c>
      <c r="C33" s="514">
        <v>204.6</v>
      </c>
      <c r="D33" s="514">
        <f>+'Dramakan hosqer'!F40</f>
        <v>224.2</v>
      </c>
      <c r="E33" s="191">
        <f t="shared" si="0"/>
        <v>19.599999999999994</v>
      </c>
      <c r="F33" s="190"/>
      <c r="G33" s="82">
        <v>27.2</v>
      </c>
      <c r="H33" s="95"/>
      <c r="I33" s="95"/>
      <c r="J33" s="95"/>
      <c r="K33" s="100"/>
      <c r="L33" s="100"/>
      <c r="M33" s="100"/>
      <c r="N33" s="100"/>
      <c r="O33" s="100"/>
      <c r="P33" s="100"/>
      <c r="Q33" s="100"/>
    </row>
    <row r="34" spans="1:17" s="40" customFormat="1" ht="18" customHeight="1">
      <c r="A34" s="43">
        <f t="shared" si="1"/>
        <v>7</v>
      </c>
      <c r="B34" s="192" t="s">
        <v>17</v>
      </c>
      <c r="C34" s="513">
        <v>32</v>
      </c>
      <c r="D34" s="514">
        <f>+'Dramakan hosqer'!F41</f>
        <v>20</v>
      </c>
      <c r="E34" s="191">
        <f t="shared" si="0"/>
        <v>-12</v>
      </c>
      <c r="F34" s="190"/>
      <c r="G34" s="82"/>
      <c r="H34" s="95"/>
      <c r="I34" s="95"/>
      <c r="J34" s="95"/>
      <c r="K34" s="100"/>
      <c r="L34" s="100"/>
      <c r="M34" s="100"/>
      <c r="N34" s="100"/>
      <c r="O34" s="100"/>
      <c r="P34" s="100"/>
      <c r="Q34" s="100"/>
    </row>
    <row r="35" spans="1:17" s="40" customFormat="1" ht="40.5" customHeight="1">
      <c r="A35" s="43">
        <f t="shared" si="1"/>
        <v>8</v>
      </c>
      <c r="B35" s="392" t="s">
        <v>243</v>
      </c>
      <c r="C35" s="501">
        <v>1112.0999999999999</v>
      </c>
      <c r="D35" s="514">
        <f>+'Dramakan hosqer'!F42</f>
        <v>990</v>
      </c>
      <c r="E35" s="191">
        <f t="shared" si="0"/>
        <v>-122.09999999999991</v>
      </c>
      <c r="F35" s="190"/>
      <c r="G35" s="5"/>
      <c r="H35" s="95"/>
      <c r="I35" s="95"/>
      <c r="J35" s="95"/>
      <c r="K35" s="100"/>
      <c r="L35" s="100"/>
      <c r="M35" s="100"/>
      <c r="N35" s="100"/>
      <c r="O35" s="100"/>
      <c r="P35" s="100"/>
      <c r="Q35" s="100"/>
    </row>
    <row r="36" spans="1:17" s="40" customFormat="1" ht="33" customHeight="1">
      <c r="A36" s="43">
        <f t="shared" si="1"/>
        <v>9</v>
      </c>
      <c r="B36" s="197" t="s">
        <v>66</v>
      </c>
      <c r="C36" s="513">
        <v>1325</v>
      </c>
      <c r="D36" s="514">
        <f>+'Dramakan hosqer'!F43</f>
        <v>600</v>
      </c>
      <c r="E36" s="191">
        <f t="shared" si="0"/>
        <v>-725</v>
      </c>
      <c r="F36" s="190"/>
      <c r="G36" s="82"/>
      <c r="H36" s="95"/>
      <c r="I36" s="95"/>
      <c r="J36" s="95"/>
      <c r="K36" s="100"/>
      <c r="L36" s="100"/>
      <c r="M36" s="100"/>
      <c r="N36" s="100"/>
      <c r="O36" s="100"/>
      <c r="P36" s="100"/>
      <c r="Q36" s="100"/>
    </row>
    <row r="37" spans="1:17" s="40" customFormat="1" ht="18" customHeight="1">
      <c r="A37" s="43">
        <f t="shared" si="1"/>
        <v>10</v>
      </c>
      <c r="B37" s="192" t="s">
        <v>40</v>
      </c>
      <c r="C37" s="513"/>
      <c r="D37" s="514">
        <f>+'Dramakan hosqer'!F44</f>
        <v>0</v>
      </c>
      <c r="E37" s="191">
        <f t="shared" si="0"/>
        <v>0</v>
      </c>
      <c r="F37" s="190"/>
      <c r="G37" s="82"/>
      <c r="H37" s="95"/>
      <c r="I37" s="95"/>
      <c r="J37" s="95"/>
      <c r="K37" s="100"/>
      <c r="L37" s="100"/>
      <c r="M37" s="100"/>
      <c r="N37" s="100"/>
      <c r="O37" s="100"/>
      <c r="P37" s="100"/>
      <c r="Q37" s="100"/>
    </row>
    <row r="38" spans="1:17" s="40" customFormat="1" ht="18" customHeight="1">
      <c r="A38" s="43">
        <v>10</v>
      </c>
      <c r="B38" s="192" t="s">
        <v>109</v>
      </c>
      <c r="C38" s="513">
        <v>80</v>
      </c>
      <c r="D38" s="514">
        <f>+'Dramakan hosqer'!F45</f>
        <v>83</v>
      </c>
      <c r="E38" s="191">
        <f t="shared" si="0"/>
        <v>3</v>
      </c>
      <c r="F38" s="190"/>
      <c r="G38" s="82"/>
      <c r="H38" s="95"/>
      <c r="I38" s="95"/>
      <c r="J38" s="95"/>
      <c r="K38" s="100"/>
      <c r="L38" s="100"/>
      <c r="M38" s="100"/>
      <c r="N38" s="100"/>
      <c r="O38" s="100"/>
      <c r="P38" s="100"/>
      <c r="Q38" s="100"/>
    </row>
    <row r="39" spans="1:17" s="40" customFormat="1" ht="18" customHeight="1">
      <c r="A39" s="43">
        <f t="shared" si="1"/>
        <v>11</v>
      </c>
      <c r="B39" s="192" t="s">
        <v>110</v>
      </c>
      <c r="C39" s="513"/>
      <c r="D39" s="514">
        <f>+'Dramakan hosqer'!F46</f>
        <v>0</v>
      </c>
      <c r="E39" s="191">
        <f t="shared" si="0"/>
        <v>0</v>
      </c>
      <c r="F39" s="190"/>
      <c r="G39" s="82"/>
      <c r="H39" s="95"/>
      <c r="I39" s="95"/>
      <c r="J39" s="95"/>
      <c r="K39" s="100"/>
      <c r="L39" s="100"/>
      <c r="M39" s="100"/>
      <c r="N39" s="100"/>
      <c r="O39" s="100"/>
      <c r="P39" s="100"/>
      <c r="Q39" s="100"/>
    </row>
    <row r="40" spans="1:17" s="40" customFormat="1" ht="18" customHeight="1">
      <c r="A40" s="43">
        <v>11</v>
      </c>
      <c r="B40" s="192" t="s">
        <v>18</v>
      </c>
      <c r="C40" s="513">
        <v>1770</v>
      </c>
      <c r="D40" s="514">
        <f>+'Dramakan hosqer'!F47</f>
        <v>989.4</v>
      </c>
      <c r="E40" s="191">
        <f t="shared" si="0"/>
        <v>-780.6</v>
      </c>
      <c r="F40" s="190"/>
      <c r="G40" s="82"/>
      <c r="H40" s="95"/>
      <c r="I40" s="95"/>
      <c r="J40" s="95"/>
      <c r="K40" s="100"/>
      <c r="L40" s="100"/>
      <c r="M40" s="100"/>
      <c r="N40" s="100"/>
      <c r="O40" s="100"/>
      <c r="P40" s="100"/>
      <c r="Q40" s="100"/>
    </row>
    <row r="41" spans="1:17" s="40" customFormat="1" ht="18" customHeight="1">
      <c r="A41" s="43">
        <f t="shared" si="1"/>
        <v>12</v>
      </c>
      <c r="B41" s="192" t="s">
        <v>19</v>
      </c>
      <c r="C41" s="513">
        <v>56.1</v>
      </c>
      <c r="D41" s="514">
        <f>+'Dramakan hosqer'!F48</f>
        <v>57</v>
      </c>
      <c r="E41" s="191">
        <f t="shared" si="0"/>
        <v>0.89999999999999858</v>
      </c>
      <c r="F41" s="190"/>
      <c r="G41" s="82"/>
      <c r="H41" s="95"/>
      <c r="I41" s="95"/>
      <c r="J41" s="95"/>
      <c r="K41" s="100"/>
      <c r="L41" s="100"/>
      <c r="M41" s="100"/>
      <c r="N41" s="100"/>
      <c r="O41" s="100"/>
      <c r="P41" s="100"/>
      <c r="Q41" s="100"/>
    </row>
    <row r="42" spans="1:17" s="40" customFormat="1" ht="18" customHeight="1">
      <c r="A42" s="43">
        <f t="shared" si="1"/>
        <v>13</v>
      </c>
      <c r="B42" s="192" t="s">
        <v>59</v>
      </c>
      <c r="C42" s="513"/>
      <c r="D42" s="514">
        <f>+'Dramakan hosqer'!F49</f>
        <v>0</v>
      </c>
      <c r="E42" s="191">
        <f t="shared" si="0"/>
        <v>0</v>
      </c>
      <c r="F42" s="190"/>
      <c r="G42" s="82"/>
      <c r="H42" s="95"/>
      <c r="I42" s="95"/>
      <c r="J42" s="95"/>
      <c r="K42" s="100"/>
      <c r="L42" s="100"/>
      <c r="M42" s="100"/>
      <c r="N42" s="100"/>
      <c r="O42" s="100"/>
      <c r="P42" s="100"/>
      <c r="Q42" s="100"/>
    </row>
    <row r="43" spans="1:17" s="40" customFormat="1" ht="18" customHeight="1">
      <c r="A43" s="43">
        <f t="shared" si="1"/>
        <v>14</v>
      </c>
      <c r="B43" s="204" t="s">
        <v>46</v>
      </c>
      <c r="C43" s="513"/>
      <c r="D43" s="514">
        <f>+'Dramakan hosqer'!F50</f>
        <v>0</v>
      </c>
      <c r="E43" s="191">
        <f t="shared" si="0"/>
        <v>0</v>
      </c>
      <c r="F43" s="190"/>
      <c r="G43" s="82"/>
      <c r="H43" s="95"/>
      <c r="I43" s="95"/>
      <c r="J43" s="95"/>
      <c r="K43" s="100"/>
      <c r="L43" s="100"/>
      <c r="M43" s="100"/>
      <c r="N43" s="100"/>
      <c r="O43" s="100"/>
      <c r="P43" s="100"/>
      <c r="Q43" s="100"/>
    </row>
    <row r="44" spans="1:17" s="40" customFormat="1" ht="18" customHeight="1">
      <c r="A44" s="43">
        <v>13</v>
      </c>
      <c r="B44" s="204" t="s">
        <v>37</v>
      </c>
      <c r="C44" s="513">
        <v>250</v>
      </c>
      <c r="D44" s="514">
        <f>+'Dramakan hosqer'!F51</f>
        <v>200</v>
      </c>
      <c r="E44" s="191">
        <f t="shared" si="0"/>
        <v>-50</v>
      </c>
      <c r="F44" s="190"/>
      <c r="G44" s="82"/>
      <c r="H44" s="95"/>
      <c r="I44" s="95"/>
      <c r="J44" s="95"/>
      <c r="K44" s="100"/>
      <c r="L44" s="100"/>
      <c r="M44" s="100"/>
      <c r="N44" s="100"/>
      <c r="O44" s="100"/>
      <c r="P44" s="100"/>
      <c r="Q44" s="100"/>
    </row>
    <row r="45" spans="1:17" s="40" customFormat="1" ht="38.25" customHeight="1">
      <c r="A45" s="43">
        <f t="shared" si="1"/>
        <v>14</v>
      </c>
      <c r="B45" s="204" t="s">
        <v>67</v>
      </c>
      <c r="C45" s="513">
        <v>99</v>
      </c>
      <c r="D45" s="514">
        <f>+'Dramakan hosqer'!F52</f>
        <v>120</v>
      </c>
      <c r="E45" s="191">
        <f t="shared" si="0"/>
        <v>21</v>
      </c>
      <c r="F45" s="190"/>
      <c r="G45" s="82">
        <v>8</v>
      </c>
      <c r="H45" s="95"/>
      <c r="I45" s="95"/>
      <c r="J45" s="95"/>
      <c r="K45" s="100"/>
      <c r="L45" s="100"/>
      <c r="M45" s="100"/>
      <c r="N45" s="100"/>
      <c r="O45" s="100"/>
      <c r="P45" s="100"/>
      <c r="Q45" s="100"/>
    </row>
    <row r="46" spans="1:17" s="40" customFormat="1" ht="36.75" customHeight="1">
      <c r="A46" s="43">
        <f t="shared" si="1"/>
        <v>15</v>
      </c>
      <c r="B46" s="204" t="s">
        <v>68</v>
      </c>
      <c r="C46" s="513">
        <v>114.9</v>
      </c>
      <c r="D46" s="514">
        <f>+'Dramakan hosqer'!F53</f>
        <v>124.9</v>
      </c>
      <c r="E46" s="191">
        <f t="shared" si="0"/>
        <v>10</v>
      </c>
      <c r="F46" s="190"/>
      <c r="G46" s="5"/>
      <c r="H46" s="95"/>
      <c r="I46" s="95"/>
      <c r="J46" s="95"/>
      <c r="K46" s="100"/>
      <c r="L46" s="100"/>
      <c r="M46" s="100"/>
      <c r="N46" s="100"/>
      <c r="O46" s="100"/>
      <c r="P46" s="100"/>
      <c r="Q46" s="100"/>
    </row>
    <row r="47" spans="1:17" s="40" customFormat="1" ht="18" customHeight="1">
      <c r="A47" s="43">
        <f t="shared" si="1"/>
        <v>16</v>
      </c>
      <c r="B47" s="192" t="s">
        <v>38</v>
      </c>
      <c r="C47" s="513">
        <v>3</v>
      </c>
      <c r="D47" s="514">
        <f>+'Dramakan hosqer'!F54</f>
        <v>6</v>
      </c>
      <c r="E47" s="191">
        <f t="shared" si="0"/>
        <v>3</v>
      </c>
      <c r="F47" s="190"/>
      <c r="G47" s="82"/>
      <c r="H47" s="95"/>
      <c r="I47" s="95"/>
      <c r="J47" s="95"/>
      <c r="K47" s="100"/>
      <c r="L47" s="100"/>
      <c r="M47" s="100"/>
      <c r="N47" s="100"/>
      <c r="O47" s="100"/>
      <c r="P47" s="100"/>
      <c r="Q47" s="100"/>
    </row>
    <row r="48" spans="1:17" s="40" customFormat="1" ht="18" customHeight="1">
      <c r="A48" s="43">
        <f t="shared" si="1"/>
        <v>17</v>
      </c>
      <c r="B48" s="192" t="s">
        <v>111</v>
      </c>
      <c r="C48" s="513"/>
      <c r="D48" s="514">
        <f>+'Dramakan hosqer'!F55</f>
        <v>0</v>
      </c>
      <c r="E48" s="191">
        <f t="shared" si="0"/>
        <v>0</v>
      </c>
      <c r="F48" s="190"/>
      <c r="G48" s="82"/>
      <c r="H48" s="95"/>
      <c r="I48" s="95"/>
      <c r="J48" s="95"/>
      <c r="K48" s="100"/>
      <c r="L48" s="100"/>
      <c r="M48" s="100"/>
      <c r="N48" s="100"/>
      <c r="O48" s="100"/>
      <c r="P48" s="100"/>
      <c r="Q48" s="100"/>
    </row>
    <row r="49" spans="1:17" s="40" customFormat="1" ht="18" customHeight="1">
      <c r="A49" s="43">
        <f t="shared" si="1"/>
        <v>18</v>
      </c>
      <c r="B49" s="192" t="s">
        <v>39</v>
      </c>
      <c r="C49" s="513"/>
      <c r="D49" s="514">
        <f>+'Dramakan hosqer'!F56</f>
        <v>0</v>
      </c>
      <c r="E49" s="191">
        <f t="shared" si="0"/>
        <v>0</v>
      </c>
      <c r="F49" s="190"/>
      <c r="G49" s="82"/>
      <c r="H49" s="95"/>
      <c r="I49" s="95"/>
      <c r="J49" s="95"/>
      <c r="K49" s="100"/>
      <c r="L49" s="100"/>
      <c r="M49" s="100"/>
      <c r="N49" s="100"/>
      <c r="O49" s="100"/>
      <c r="P49" s="100"/>
      <c r="Q49" s="100"/>
    </row>
    <row r="50" spans="1:17" s="40" customFormat="1" ht="18" customHeight="1">
      <c r="A50" s="43">
        <v>17</v>
      </c>
      <c r="B50" s="192" t="s">
        <v>56</v>
      </c>
      <c r="C50" s="513">
        <v>240</v>
      </c>
      <c r="D50" s="514">
        <f>+'Dramakan hosqer'!F57</f>
        <v>200</v>
      </c>
      <c r="E50" s="191">
        <f t="shared" si="0"/>
        <v>-40</v>
      </c>
      <c r="F50" s="190"/>
      <c r="G50" s="82">
        <v>40</v>
      </c>
      <c r="H50" s="95"/>
      <c r="I50" s="95"/>
      <c r="J50" s="95"/>
      <c r="K50" s="100"/>
      <c r="L50" s="100"/>
      <c r="M50" s="100"/>
      <c r="N50" s="100"/>
      <c r="O50" s="100"/>
      <c r="P50" s="100"/>
      <c r="Q50" s="100"/>
    </row>
    <row r="51" spans="1:17" s="40" customFormat="1" ht="35.25" customHeight="1">
      <c r="A51" s="43">
        <f t="shared" si="1"/>
        <v>18</v>
      </c>
      <c r="B51" s="204" t="s">
        <v>244</v>
      </c>
      <c r="C51" s="513">
        <v>448.8</v>
      </c>
      <c r="D51" s="514">
        <f>+'Dramakan hosqer'!F58</f>
        <v>450</v>
      </c>
      <c r="E51" s="191">
        <f t="shared" si="0"/>
        <v>1.1999999999999886</v>
      </c>
      <c r="F51" s="190"/>
      <c r="G51" s="82"/>
      <c r="H51" s="95"/>
      <c r="I51" s="95"/>
      <c r="J51" s="95"/>
      <c r="K51" s="100"/>
      <c r="L51" s="100"/>
      <c r="M51" s="100"/>
      <c r="N51" s="100"/>
      <c r="O51" s="100"/>
      <c r="P51" s="100"/>
      <c r="Q51" s="100"/>
    </row>
    <row r="52" spans="1:17" s="40" customFormat="1" ht="18" customHeight="1">
      <c r="A52" s="43">
        <f t="shared" si="1"/>
        <v>19</v>
      </c>
      <c r="B52" s="192" t="s">
        <v>205</v>
      </c>
      <c r="C52" s="513"/>
      <c r="D52" s="514">
        <f>+'Dramakan hosqer'!F59</f>
        <v>0</v>
      </c>
      <c r="E52" s="191">
        <f t="shared" si="0"/>
        <v>0</v>
      </c>
      <c r="F52" s="190"/>
      <c r="G52" s="82"/>
      <c r="H52" s="95"/>
      <c r="I52" s="95"/>
      <c r="J52" s="95"/>
      <c r="K52" s="100"/>
      <c r="L52" s="100"/>
      <c r="M52" s="100"/>
      <c r="N52" s="100"/>
      <c r="O52" s="100"/>
      <c r="P52" s="100"/>
      <c r="Q52" s="100"/>
    </row>
    <row r="53" spans="1:17" s="40" customFormat="1" ht="18" customHeight="1">
      <c r="A53" s="43">
        <v>19</v>
      </c>
      <c r="B53" s="497" t="s">
        <v>270</v>
      </c>
      <c r="C53" s="190">
        <v>208.6</v>
      </c>
      <c r="D53" s="190">
        <f>+'Dramakan hosqer'!F60</f>
        <v>200</v>
      </c>
      <c r="E53" s="191">
        <f t="shared" si="0"/>
        <v>-8.5999999999999943</v>
      </c>
      <c r="F53" s="190"/>
      <c r="G53" s="82">
        <v>3</v>
      </c>
      <c r="H53" s="95"/>
      <c r="I53" s="95"/>
      <c r="J53" s="95"/>
      <c r="K53" s="100"/>
      <c r="L53" s="100"/>
      <c r="M53" s="100"/>
      <c r="N53" s="100"/>
      <c r="O53" s="100"/>
      <c r="P53" s="100"/>
      <c r="Q53" s="100"/>
    </row>
    <row r="54" spans="1:17" s="40" customFormat="1" ht="30" customHeight="1">
      <c r="A54" s="43">
        <f t="shared" si="1"/>
        <v>20</v>
      </c>
      <c r="B54" s="498" t="s">
        <v>271</v>
      </c>
      <c r="C54" s="190">
        <v>300</v>
      </c>
      <c r="D54" s="190">
        <f>+'Dramakan hosqer'!F61</f>
        <v>300</v>
      </c>
      <c r="E54" s="191">
        <f t="shared" si="0"/>
        <v>0</v>
      </c>
      <c r="F54" s="190"/>
      <c r="G54" s="82"/>
      <c r="H54" s="95"/>
      <c r="I54" s="95"/>
      <c r="J54" s="95"/>
      <c r="K54" s="100"/>
      <c r="L54" s="100"/>
      <c r="M54" s="100"/>
      <c r="N54" s="100"/>
      <c r="O54" s="100"/>
      <c r="P54" s="100"/>
      <c r="Q54" s="100"/>
    </row>
    <row r="55" spans="1:17" s="40" customFormat="1" ht="18" customHeight="1">
      <c r="A55" s="43">
        <f t="shared" si="1"/>
        <v>21</v>
      </c>
      <c r="B55" s="196" t="s">
        <v>272</v>
      </c>
      <c r="C55" s="190">
        <v>560</v>
      </c>
      <c r="D55" s="190">
        <f>+'Dramakan hosqer'!F62</f>
        <v>560</v>
      </c>
      <c r="E55" s="191">
        <f t="shared" si="0"/>
        <v>0</v>
      </c>
      <c r="F55" s="190"/>
      <c r="G55" s="82"/>
      <c r="H55" s="95"/>
      <c r="I55" s="95"/>
      <c r="J55" s="95"/>
      <c r="K55" s="100"/>
      <c r="L55" s="100"/>
      <c r="M55" s="100"/>
      <c r="N55" s="100"/>
      <c r="O55" s="100"/>
      <c r="P55" s="100"/>
      <c r="Q55" s="100"/>
    </row>
    <row r="56" spans="1:17" s="40" customFormat="1" ht="18" customHeight="1">
      <c r="A56" s="43">
        <f t="shared" si="1"/>
        <v>22</v>
      </c>
      <c r="B56" s="230" t="s">
        <v>273</v>
      </c>
      <c r="C56" s="190">
        <v>550</v>
      </c>
      <c r="D56" s="190">
        <f>+'Dramakan hosqer'!F63</f>
        <v>350</v>
      </c>
      <c r="E56" s="191">
        <f t="shared" si="0"/>
        <v>-200</v>
      </c>
      <c r="F56" s="190"/>
      <c r="G56" s="82"/>
      <c r="H56" s="95"/>
      <c r="I56" s="95"/>
      <c r="J56" s="95"/>
      <c r="K56" s="100"/>
      <c r="L56" s="100"/>
      <c r="M56" s="100"/>
      <c r="N56" s="100"/>
      <c r="O56" s="100"/>
      <c r="P56" s="100"/>
      <c r="Q56" s="100"/>
    </row>
    <row r="57" spans="1:17" s="40" customFormat="1" ht="18" customHeight="1">
      <c r="A57" s="43">
        <f t="shared" si="1"/>
        <v>23</v>
      </c>
      <c r="B57" s="196" t="s">
        <v>274</v>
      </c>
      <c r="C57" s="190">
        <v>90.4</v>
      </c>
      <c r="D57" s="190">
        <f>+'Dramakan hosqer'!F64</f>
        <v>80</v>
      </c>
      <c r="E57" s="191">
        <f t="shared" si="0"/>
        <v>-10.400000000000006</v>
      </c>
      <c r="F57" s="190"/>
      <c r="G57" s="82"/>
      <c r="H57" s="95"/>
      <c r="I57" s="95"/>
      <c r="J57" s="95"/>
      <c r="K57" s="100"/>
      <c r="L57" s="100"/>
      <c r="M57" s="100"/>
      <c r="N57" s="100"/>
      <c r="O57" s="100"/>
      <c r="P57" s="100"/>
      <c r="Q57" s="100"/>
    </row>
    <row r="58" spans="1:17" s="40" customFormat="1" ht="18" customHeight="1">
      <c r="A58" s="43">
        <f t="shared" si="1"/>
        <v>24</v>
      </c>
      <c r="B58" s="196" t="s">
        <v>275</v>
      </c>
      <c r="C58" s="190">
        <v>230</v>
      </c>
      <c r="D58" s="190">
        <f>+'Dramakan hosqer'!F65</f>
        <v>300</v>
      </c>
      <c r="E58" s="191">
        <f t="shared" si="0"/>
        <v>70</v>
      </c>
      <c r="F58" s="190"/>
      <c r="G58" s="82"/>
      <c r="H58" s="95"/>
      <c r="I58" s="95"/>
      <c r="J58" s="95"/>
      <c r="K58" s="100"/>
      <c r="L58" s="100"/>
      <c r="M58" s="100"/>
      <c r="N58" s="100"/>
      <c r="O58" s="100"/>
      <c r="P58" s="100"/>
      <c r="Q58" s="100"/>
    </row>
    <row r="59" spans="1:17" s="40" customFormat="1" ht="18" customHeight="1">
      <c r="A59" s="43">
        <f t="shared" si="1"/>
        <v>25</v>
      </c>
      <c r="B59" s="499" t="s">
        <v>276</v>
      </c>
      <c r="C59" s="190">
        <v>200</v>
      </c>
      <c r="D59" s="190">
        <f>+'Dramakan hosqer'!F66</f>
        <v>200</v>
      </c>
      <c r="E59" s="191">
        <f t="shared" si="0"/>
        <v>0</v>
      </c>
      <c r="F59" s="190"/>
      <c r="G59" s="82"/>
      <c r="H59" s="95"/>
      <c r="I59" s="95"/>
      <c r="J59" s="95"/>
      <c r="K59" s="100"/>
      <c r="L59" s="100"/>
      <c r="M59" s="100"/>
      <c r="N59" s="100"/>
      <c r="O59" s="100"/>
      <c r="P59" s="100"/>
      <c r="Q59" s="100"/>
    </row>
    <row r="60" spans="1:17" s="40" customFormat="1" ht="18" customHeight="1">
      <c r="A60" s="43">
        <f t="shared" si="1"/>
        <v>26</v>
      </c>
      <c r="B60" s="196" t="s">
        <v>277</v>
      </c>
      <c r="C60" s="190">
        <v>200</v>
      </c>
      <c r="D60" s="190">
        <f>+'Dramakan hosqer'!F67</f>
        <v>200</v>
      </c>
      <c r="E60" s="191">
        <f t="shared" si="0"/>
        <v>0</v>
      </c>
      <c r="F60" s="190"/>
      <c r="G60" s="82"/>
      <c r="H60" s="95"/>
      <c r="I60" s="95"/>
      <c r="J60" s="95"/>
      <c r="K60" s="100"/>
      <c r="L60" s="100"/>
      <c r="M60" s="100"/>
      <c r="N60" s="100"/>
      <c r="O60" s="100"/>
      <c r="P60" s="100"/>
      <c r="Q60" s="100"/>
    </row>
    <row r="61" spans="1:17" s="40" customFormat="1" ht="33.6" customHeight="1">
      <c r="A61" s="43">
        <f t="shared" si="1"/>
        <v>27</v>
      </c>
      <c r="B61" s="230" t="s">
        <v>279</v>
      </c>
      <c r="C61" s="190">
        <v>833</v>
      </c>
      <c r="D61" s="190">
        <v>0</v>
      </c>
      <c r="E61" s="191">
        <f t="shared" si="0"/>
        <v>-833</v>
      </c>
      <c r="F61" s="190"/>
      <c r="G61" s="82">
        <v>195.2</v>
      </c>
      <c r="H61" s="95"/>
      <c r="I61" s="95"/>
      <c r="J61" s="95"/>
      <c r="K61" s="100"/>
      <c r="L61" s="100"/>
      <c r="M61" s="100"/>
      <c r="N61" s="100"/>
      <c r="O61" s="100"/>
      <c r="P61" s="100"/>
      <c r="Q61" s="100"/>
    </row>
    <row r="62" spans="1:17" s="40" customFormat="1" ht="31.15" customHeight="1">
      <c r="A62" s="43">
        <f t="shared" si="1"/>
        <v>28</v>
      </c>
      <c r="B62" s="195" t="s">
        <v>278</v>
      </c>
      <c r="C62" s="502">
        <v>9849.7999999999993</v>
      </c>
      <c r="D62" s="190">
        <v>0</v>
      </c>
      <c r="E62" s="191">
        <f t="shared" si="0"/>
        <v>-9849.7999999999993</v>
      </c>
      <c r="F62" s="190"/>
      <c r="G62" s="82" t="s">
        <v>245</v>
      </c>
      <c r="H62" s="95"/>
      <c r="I62" s="95"/>
      <c r="J62" s="95"/>
      <c r="K62" s="100"/>
      <c r="L62" s="100"/>
      <c r="M62" s="100"/>
      <c r="N62" s="100"/>
      <c r="O62" s="100"/>
      <c r="P62" s="100"/>
      <c r="Q62" s="100"/>
    </row>
    <row r="63" spans="1:17" s="40" customFormat="1" ht="36.75" hidden="1" customHeight="1">
      <c r="A63" s="43">
        <f t="shared" si="1"/>
        <v>29</v>
      </c>
      <c r="B63" s="198" t="s">
        <v>27</v>
      </c>
      <c r="C63" s="191"/>
      <c r="D63" s="190"/>
      <c r="E63" s="191">
        <f t="shared" si="0"/>
        <v>0</v>
      </c>
      <c r="F63" s="190"/>
      <c r="G63" s="82"/>
      <c r="H63" s="95"/>
      <c r="I63" s="95"/>
      <c r="J63" s="95"/>
      <c r="K63" s="100"/>
      <c r="L63" s="100"/>
      <c r="M63" s="100"/>
      <c r="N63" s="100"/>
      <c r="O63" s="100"/>
      <c r="P63" s="100"/>
      <c r="Q63" s="100"/>
    </row>
    <row r="64" spans="1:17" s="402" customFormat="1" ht="18" hidden="1" customHeight="1">
      <c r="A64" s="397">
        <v>30.1</v>
      </c>
      <c r="B64" s="398" t="s">
        <v>28</v>
      </c>
      <c r="C64" s="386"/>
      <c r="D64" s="387"/>
      <c r="E64" s="387">
        <f t="shared" si="0"/>
        <v>0</v>
      </c>
      <c r="F64" s="386"/>
      <c r="G64" s="399"/>
      <c r="H64" s="400"/>
      <c r="I64" s="400"/>
      <c r="J64" s="400"/>
      <c r="K64" s="401"/>
      <c r="L64" s="401"/>
      <c r="M64" s="401"/>
      <c r="N64" s="401"/>
      <c r="O64" s="401"/>
      <c r="P64" s="401"/>
      <c r="Q64" s="401"/>
    </row>
    <row r="65" spans="1:19" s="402" customFormat="1" ht="18.75" hidden="1" customHeight="1">
      <c r="A65" s="397">
        <v>30.2</v>
      </c>
      <c r="B65" s="398" t="s">
        <v>41</v>
      </c>
      <c r="C65" s="386"/>
      <c r="D65" s="387"/>
      <c r="E65" s="387">
        <f t="shared" si="0"/>
        <v>0</v>
      </c>
      <c r="F65" s="386"/>
      <c r="G65" s="399"/>
      <c r="H65" s="400"/>
      <c r="I65" s="400"/>
      <c r="J65" s="400"/>
      <c r="K65" s="401"/>
      <c r="L65" s="401"/>
      <c r="M65" s="401"/>
      <c r="N65" s="401"/>
      <c r="O65" s="401"/>
      <c r="P65" s="401"/>
      <c r="Q65" s="401"/>
    </row>
    <row r="66" spans="1:19" s="402" customFormat="1" ht="18" hidden="1" customHeight="1">
      <c r="A66" s="397">
        <v>30.3</v>
      </c>
      <c r="B66" s="403" t="s">
        <v>75</v>
      </c>
      <c r="C66" s="386"/>
      <c r="D66" s="387"/>
      <c r="E66" s="387">
        <f t="shared" si="0"/>
        <v>0</v>
      </c>
      <c r="F66" s="386"/>
      <c r="G66" s="399"/>
      <c r="H66" s="400"/>
      <c r="I66" s="400"/>
      <c r="J66" s="400"/>
      <c r="K66" s="401"/>
      <c r="L66" s="401"/>
      <c r="M66" s="401"/>
      <c r="N66" s="401"/>
      <c r="O66" s="401"/>
      <c r="P66" s="401"/>
      <c r="Q66" s="401"/>
    </row>
    <row r="67" spans="1:19" s="40" customFormat="1" ht="18" customHeight="1">
      <c r="A67" s="53">
        <v>29</v>
      </c>
      <c r="B67" s="198" t="s">
        <v>29</v>
      </c>
      <c r="C67" s="190">
        <v>522.6</v>
      </c>
      <c r="D67" s="191">
        <f>+'Dramakan hosqer'!F72</f>
        <v>384.4</v>
      </c>
      <c r="E67" s="191">
        <f t="shared" si="0"/>
        <v>-138.20000000000005</v>
      </c>
      <c r="F67" s="190"/>
      <c r="G67" s="82"/>
      <c r="H67" s="95"/>
      <c r="I67" s="95"/>
      <c r="J67" s="95"/>
      <c r="K67" s="100"/>
      <c r="L67" s="100"/>
      <c r="M67" s="100"/>
      <c r="N67" s="100"/>
      <c r="O67" s="100"/>
      <c r="P67" s="100"/>
      <c r="Q67" s="100"/>
    </row>
    <row r="68" spans="1:19" s="40" customFormat="1" ht="18" customHeight="1">
      <c r="A68" s="53">
        <v>30</v>
      </c>
      <c r="B68" s="193" t="s">
        <v>76</v>
      </c>
      <c r="C68" s="190">
        <v>1.6</v>
      </c>
      <c r="D68" s="191">
        <f>+'Dramakan hosqer'!F73</f>
        <v>0</v>
      </c>
      <c r="E68" s="191">
        <f t="shared" si="0"/>
        <v>-1.6</v>
      </c>
      <c r="F68" s="190"/>
      <c r="G68" s="88" t="s">
        <v>175</v>
      </c>
      <c r="H68" s="95"/>
      <c r="I68" s="95"/>
      <c r="J68" s="95"/>
      <c r="K68" s="100"/>
      <c r="L68" s="100"/>
      <c r="M68" s="100"/>
      <c r="N68" s="100"/>
      <c r="O68" s="100"/>
      <c r="P68" s="100"/>
      <c r="Q68" s="100"/>
    </row>
    <row r="69" spans="1:19" s="40" customFormat="1" ht="21.75" customHeight="1">
      <c r="A69" s="126" t="s">
        <v>49</v>
      </c>
      <c r="B69" s="11" t="s">
        <v>52</v>
      </c>
      <c r="C69" s="199">
        <f>+C70+C78</f>
        <v>3803.2</v>
      </c>
      <c r="D69" s="199">
        <f>+D70+D78</f>
        <v>1000</v>
      </c>
      <c r="E69" s="199">
        <f t="shared" si="0"/>
        <v>-2803.2</v>
      </c>
      <c r="F69" s="183"/>
      <c r="G69" s="82"/>
      <c r="H69" s="95"/>
      <c r="I69" s="95"/>
      <c r="J69" s="95"/>
      <c r="K69" s="100"/>
      <c r="L69" s="100"/>
      <c r="M69" s="100"/>
      <c r="N69" s="100"/>
      <c r="O69" s="100"/>
      <c r="P69" s="100"/>
      <c r="Q69" s="100"/>
    </row>
    <row r="70" spans="1:19" s="40" customFormat="1" ht="24" customHeight="1">
      <c r="A70" s="53">
        <v>1</v>
      </c>
      <c r="B70" s="200" t="s">
        <v>81</v>
      </c>
      <c r="C70" s="191">
        <f>SUM(C71:C77)</f>
        <v>3803.2</v>
      </c>
      <c r="D70" s="191">
        <f>SUM(D71:D77)</f>
        <v>1000</v>
      </c>
      <c r="E70" s="191">
        <f t="shared" si="0"/>
        <v>-2803.2</v>
      </c>
      <c r="F70" s="190"/>
      <c r="G70" s="82"/>
      <c r="H70" s="95"/>
      <c r="I70" s="95"/>
      <c r="J70" s="95"/>
      <c r="K70" s="100"/>
      <c r="L70" s="100"/>
      <c r="M70" s="100"/>
      <c r="N70" s="100"/>
      <c r="O70" s="100"/>
      <c r="P70" s="100"/>
      <c r="Q70" s="100"/>
    </row>
    <row r="71" spans="1:19" s="391" customFormat="1" ht="18" customHeight="1">
      <c r="A71" s="393">
        <v>1.1000000000000001</v>
      </c>
      <c r="B71" s="394" t="s">
        <v>77</v>
      </c>
      <c r="C71" s="386">
        <v>2084</v>
      </c>
      <c r="D71" s="387">
        <f>+'Dramakan hosqer'!F76</f>
        <v>250</v>
      </c>
      <c r="E71" s="387">
        <f t="shared" si="0"/>
        <v>-1834</v>
      </c>
      <c r="F71" s="386"/>
      <c r="G71" s="388"/>
      <c r="H71" s="389"/>
      <c r="I71" s="389"/>
      <c r="J71" s="389"/>
      <c r="K71" s="390"/>
      <c r="L71" s="390"/>
      <c r="M71" s="390"/>
      <c r="N71" s="390"/>
      <c r="O71" s="390"/>
      <c r="P71" s="390"/>
      <c r="Q71" s="390"/>
    </row>
    <row r="72" spans="1:19" s="391" customFormat="1" ht="17.25" customHeight="1">
      <c r="A72" s="393">
        <v>1.2</v>
      </c>
      <c r="B72" s="394" t="s">
        <v>78</v>
      </c>
      <c r="C72" s="386">
        <v>600</v>
      </c>
      <c r="D72" s="387">
        <f>+'Dramakan hosqer'!F77</f>
        <v>0</v>
      </c>
      <c r="E72" s="387">
        <f t="shared" si="0"/>
        <v>-600</v>
      </c>
      <c r="F72" s="386"/>
      <c r="G72" s="388"/>
      <c r="H72" s="389"/>
      <c r="I72" s="389"/>
      <c r="J72" s="389"/>
      <c r="K72" s="390"/>
      <c r="L72" s="390"/>
      <c r="M72" s="390"/>
      <c r="N72" s="390"/>
      <c r="O72" s="390"/>
      <c r="P72" s="390"/>
      <c r="Q72" s="390"/>
    </row>
    <row r="73" spans="1:19" s="391" customFormat="1" ht="18" customHeight="1">
      <c r="A73" s="393">
        <v>1.3</v>
      </c>
      <c r="B73" s="394" t="s">
        <v>79</v>
      </c>
      <c r="C73" s="386">
        <v>600</v>
      </c>
      <c r="D73" s="387">
        <f>+'Dramakan hosqer'!F78</f>
        <v>0</v>
      </c>
      <c r="E73" s="387">
        <f t="shared" si="0"/>
        <v>-600</v>
      </c>
      <c r="F73" s="386"/>
      <c r="G73" s="388"/>
      <c r="H73" s="389"/>
      <c r="I73" s="389"/>
      <c r="J73" s="389"/>
      <c r="K73" s="390"/>
      <c r="L73" s="390"/>
      <c r="M73" s="390"/>
      <c r="N73" s="390"/>
      <c r="O73" s="390"/>
      <c r="P73" s="390"/>
      <c r="Q73" s="390"/>
    </row>
    <row r="74" spans="1:19" s="391" customFormat="1" ht="18" customHeight="1">
      <c r="A74" s="393">
        <v>1.4</v>
      </c>
      <c r="B74" s="394" t="s">
        <v>171</v>
      </c>
      <c r="C74" s="386">
        <v>519.20000000000005</v>
      </c>
      <c r="D74" s="387">
        <f>+'Dramakan hosqer'!F79</f>
        <v>750</v>
      </c>
      <c r="E74" s="387">
        <f t="shared" si="0"/>
        <v>230.79999999999995</v>
      </c>
      <c r="F74" s="386"/>
      <c r="G74" s="388"/>
      <c r="H74" s="389"/>
      <c r="I74" s="389"/>
      <c r="J74" s="389"/>
      <c r="K74" s="390"/>
      <c r="L74" s="390"/>
      <c r="M74" s="390"/>
      <c r="N74" s="390"/>
      <c r="O74" s="390"/>
      <c r="P74" s="390"/>
      <c r="Q74" s="390"/>
    </row>
    <row r="75" spans="1:19" s="391" customFormat="1" ht="18" hidden="1" customHeight="1">
      <c r="A75" s="393">
        <v>1.5</v>
      </c>
      <c r="B75" s="394" t="s">
        <v>57</v>
      </c>
      <c r="C75" s="386"/>
      <c r="D75" s="387">
        <f>+'Dramakan hosqer'!F80</f>
        <v>0</v>
      </c>
      <c r="E75" s="387">
        <f t="shared" ref="E75:E81" si="2">D75-C75</f>
        <v>0</v>
      </c>
      <c r="F75" s="386"/>
      <c r="G75" s="388"/>
      <c r="H75" s="389"/>
      <c r="I75" s="389"/>
      <c r="J75" s="389"/>
      <c r="K75" s="390"/>
      <c r="L75" s="390"/>
      <c r="M75" s="390"/>
      <c r="N75" s="390"/>
      <c r="O75" s="390"/>
      <c r="P75" s="390"/>
      <c r="Q75" s="390"/>
    </row>
    <row r="76" spans="1:19" s="391" customFormat="1" ht="18" hidden="1" customHeight="1">
      <c r="A76" s="393">
        <v>1.6</v>
      </c>
      <c r="B76" s="395" t="s">
        <v>58</v>
      </c>
      <c r="C76" s="386"/>
      <c r="D76" s="386">
        <f>+'Dramakan hosqer'!F81</f>
        <v>0</v>
      </c>
      <c r="E76" s="387">
        <f t="shared" si="2"/>
        <v>0</v>
      </c>
      <c r="F76" s="386"/>
      <c r="G76" s="388"/>
      <c r="H76" s="389"/>
      <c r="I76" s="389"/>
      <c r="J76" s="389"/>
      <c r="K76" s="390"/>
      <c r="L76" s="390"/>
      <c r="M76" s="390"/>
      <c r="N76" s="390"/>
      <c r="O76" s="390"/>
      <c r="P76" s="390"/>
      <c r="Q76" s="390"/>
    </row>
    <row r="77" spans="1:19" s="396" customFormat="1" ht="18" hidden="1" customHeight="1">
      <c r="A77" s="393">
        <v>1.7</v>
      </c>
      <c r="B77" s="395"/>
      <c r="C77" s="386"/>
      <c r="D77" s="386">
        <f>+'Dramakan hosqer'!F82</f>
        <v>0</v>
      </c>
      <c r="E77" s="387">
        <f t="shared" si="2"/>
        <v>0</v>
      </c>
      <c r="F77" s="386"/>
      <c r="G77" s="352" t="s">
        <v>215</v>
      </c>
      <c r="H77" s="389"/>
      <c r="I77" s="389"/>
      <c r="J77" s="389"/>
      <c r="K77" s="389"/>
      <c r="L77" s="389"/>
      <c r="M77" s="390"/>
      <c r="N77" s="390"/>
      <c r="O77" s="390"/>
      <c r="P77" s="390"/>
      <c r="Q77" s="390"/>
      <c r="R77" s="390"/>
      <c r="S77" s="390"/>
    </row>
    <row r="78" spans="1:19" s="54" customFormat="1" ht="39.75" hidden="1" customHeight="1">
      <c r="A78" s="53">
        <v>2</v>
      </c>
      <c r="B78" s="201" t="s">
        <v>80</v>
      </c>
      <c r="C78" s="191">
        <f>SUM(C79:C81)</f>
        <v>0</v>
      </c>
      <c r="D78" s="191">
        <f>SUM(D79:D81)</f>
        <v>0</v>
      </c>
      <c r="E78" s="191">
        <f t="shared" si="2"/>
        <v>0</v>
      </c>
      <c r="F78" s="190"/>
      <c r="G78" s="82"/>
      <c r="H78" s="91"/>
      <c r="I78" s="95"/>
      <c r="J78" s="95"/>
      <c r="K78" s="95"/>
      <c r="L78" s="95"/>
      <c r="M78" s="100"/>
      <c r="N78" s="100"/>
      <c r="O78" s="100"/>
      <c r="P78" s="100"/>
      <c r="Q78" s="100"/>
      <c r="R78" s="100"/>
      <c r="S78" s="100"/>
    </row>
    <row r="79" spans="1:19" s="408" customFormat="1" ht="18.75" hidden="1" customHeight="1">
      <c r="A79" s="393">
        <v>2.1</v>
      </c>
      <c r="B79" s="404" t="s">
        <v>54</v>
      </c>
      <c r="C79" s="386"/>
      <c r="D79" s="387">
        <f>+'Dramakan hosqer'!F84</f>
        <v>0</v>
      </c>
      <c r="E79" s="387">
        <f t="shared" si="2"/>
        <v>0</v>
      </c>
      <c r="F79" s="386"/>
      <c r="G79" s="405"/>
      <c r="H79" s="389"/>
      <c r="I79" s="406"/>
      <c r="J79" s="406"/>
      <c r="K79" s="406"/>
      <c r="L79" s="406"/>
      <c r="M79" s="406"/>
      <c r="N79" s="407"/>
      <c r="O79" s="407"/>
      <c r="P79" s="407"/>
    </row>
    <row r="80" spans="1:19" s="391" customFormat="1" ht="19.5" hidden="1" customHeight="1">
      <c r="A80" s="393">
        <v>2.2000000000000002</v>
      </c>
      <c r="B80" s="404" t="s">
        <v>53</v>
      </c>
      <c r="C80" s="386"/>
      <c r="D80" s="387">
        <f>+'Dramakan hosqer'!F85</f>
        <v>0</v>
      </c>
      <c r="E80" s="387">
        <f t="shared" si="2"/>
        <v>0</v>
      </c>
      <c r="F80" s="386"/>
      <c r="G80" s="388"/>
      <c r="H80" s="389"/>
      <c r="I80" s="389"/>
      <c r="J80" s="389"/>
      <c r="K80" s="389"/>
      <c r="L80" s="389"/>
      <c r="M80" s="390"/>
      <c r="N80" s="390"/>
      <c r="O80" s="390"/>
      <c r="P80" s="390"/>
      <c r="Q80" s="390"/>
      <c r="R80" s="390"/>
      <c r="S80" s="390"/>
    </row>
    <row r="81" spans="1:19" s="391" customFormat="1" ht="23.25" hidden="1" customHeight="1">
      <c r="A81" s="393">
        <v>2.2999999999999998</v>
      </c>
      <c r="B81" s="404" t="s">
        <v>42</v>
      </c>
      <c r="C81" s="386"/>
      <c r="D81" s="387">
        <f>+'Dramakan hosqer'!F86</f>
        <v>0</v>
      </c>
      <c r="E81" s="387">
        <f t="shared" si="2"/>
        <v>0</v>
      </c>
      <c r="F81" s="386"/>
      <c r="G81" s="388"/>
      <c r="H81" s="389"/>
      <c r="I81" s="389"/>
      <c r="J81" s="389"/>
      <c r="K81" s="389"/>
      <c r="L81" s="389"/>
      <c r="M81" s="390"/>
      <c r="N81" s="390"/>
      <c r="O81" s="390"/>
      <c r="P81" s="390"/>
      <c r="Q81" s="390"/>
      <c r="R81" s="390"/>
      <c r="S81" s="390"/>
    </row>
    <row r="82" spans="1:19" s="40" customFormat="1" ht="38.25" hidden="1" customHeight="1">
      <c r="A82" s="126" t="s">
        <v>50</v>
      </c>
      <c r="B82" s="11" t="s">
        <v>120</v>
      </c>
      <c r="C82" s="199">
        <f>SUM(C83:C84)</f>
        <v>0</v>
      </c>
      <c r="D82" s="199">
        <f>SUM(D83:D84)</f>
        <v>0</v>
      </c>
      <c r="E82" s="199">
        <f>D82-C82</f>
        <v>0</v>
      </c>
      <c r="F82" s="183"/>
      <c r="G82" s="82"/>
      <c r="H82" s="91"/>
      <c r="I82" s="95"/>
      <c r="J82" s="95"/>
      <c r="K82" s="95"/>
      <c r="L82" s="95"/>
      <c r="M82" s="100"/>
      <c r="N82" s="100"/>
      <c r="O82" s="100"/>
      <c r="P82" s="100"/>
      <c r="Q82" s="100"/>
      <c r="R82" s="100"/>
      <c r="S82" s="100"/>
    </row>
    <row r="83" spans="1:19" s="40" customFormat="1" ht="18" hidden="1" customHeight="1">
      <c r="A83" s="53">
        <v>1</v>
      </c>
      <c r="B83" s="196" t="str">
        <f>+'Dramakan hosqer'!B88</f>
        <v>Աշխատավարձի գծով</v>
      </c>
      <c r="C83" s="190"/>
      <c r="D83" s="190">
        <f>+'Dramakan hosqer'!F88</f>
        <v>0</v>
      </c>
      <c r="E83" s="190">
        <f>D83-C83</f>
        <v>0</v>
      </c>
      <c r="F83" s="190"/>
      <c r="G83" s="82"/>
      <c r="H83" s="91"/>
      <c r="I83" s="95"/>
      <c r="J83" s="95"/>
      <c r="K83" s="95"/>
      <c r="L83" s="95"/>
      <c r="M83" s="100"/>
      <c r="N83" s="100"/>
      <c r="O83" s="100"/>
      <c r="P83" s="100"/>
      <c r="Q83" s="100"/>
      <c r="R83" s="100"/>
      <c r="S83" s="100"/>
    </row>
    <row r="84" spans="1:19" s="52" customFormat="1" ht="18" hidden="1" customHeight="1">
      <c r="A84" s="53">
        <v>2</v>
      </c>
      <c r="B84" s="196" t="str">
        <f>+'Dramakan hosqer'!B89</f>
        <v>Պարգևատրման գծով</v>
      </c>
      <c r="C84" s="190"/>
      <c r="D84" s="190">
        <f>+'Dramakan hosqer'!F89</f>
        <v>0</v>
      </c>
      <c r="E84" s="190">
        <f>D84-C84</f>
        <v>0</v>
      </c>
      <c r="F84" s="190"/>
      <c r="G84" s="82"/>
      <c r="H84" s="91"/>
      <c r="I84" s="81"/>
      <c r="J84" s="81"/>
      <c r="K84" s="81"/>
      <c r="L84" s="81"/>
      <c r="M84" s="77"/>
      <c r="N84" s="77"/>
      <c r="O84" s="77"/>
      <c r="P84" s="77"/>
      <c r="Q84" s="77"/>
      <c r="R84" s="77"/>
      <c r="S84" s="77"/>
    </row>
    <row r="85" spans="1:19" s="33" customFormat="1" ht="43.5" customHeight="1">
      <c r="A85" s="10" t="s">
        <v>30</v>
      </c>
      <c r="B85" s="11" t="s">
        <v>31</v>
      </c>
      <c r="C85" s="199">
        <f>C6+C7-C22</f>
        <v>3267.8999999999942</v>
      </c>
      <c r="D85" s="199">
        <f>D6+D7-D22</f>
        <v>4289.9999999998836</v>
      </c>
      <c r="E85" s="199">
        <f>D85-C85</f>
        <v>1022.0999999998894</v>
      </c>
      <c r="F85" s="183"/>
      <c r="G85" s="558">
        <f>+D85-'Dramakan hosqer'!F90</f>
        <v>0</v>
      </c>
      <c r="H85" s="91"/>
      <c r="I85" s="96"/>
      <c r="J85" s="96"/>
      <c r="K85" s="96"/>
      <c r="L85" s="96"/>
      <c r="M85" s="101"/>
      <c r="N85" s="101"/>
      <c r="O85" s="101"/>
      <c r="P85" s="101"/>
      <c r="Q85" s="101"/>
      <c r="R85" s="101"/>
      <c r="S85" s="101"/>
    </row>
    <row r="86" spans="1:19" s="18" customFormat="1" ht="46.5" customHeight="1">
      <c r="A86" s="16"/>
      <c r="B86" s="16"/>
      <c r="C86" s="20"/>
      <c r="D86" s="20"/>
      <c r="E86" s="20"/>
      <c r="F86" s="16"/>
      <c r="G86" s="104"/>
      <c r="H86" s="91"/>
      <c r="I86" s="92"/>
      <c r="J86" s="92"/>
      <c r="K86" s="92"/>
      <c r="L86" s="92"/>
      <c r="M86" s="98"/>
      <c r="N86" s="98"/>
      <c r="O86" s="98"/>
      <c r="P86" s="98"/>
      <c r="Q86" s="98"/>
      <c r="R86" s="98"/>
      <c r="S86" s="98"/>
    </row>
    <row r="87" spans="1:19" s="18" customFormat="1" ht="25.5" customHeight="1">
      <c r="B87" s="14" t="s">
        <v>2</v>
      </c>
      <c r="C87" s="20"/>
      <c r="D87" s="623" t="str">
        <f>+'Ekamut-caxs'!C77</f>
        <v>Մ․ ՊԵՏՐՈՍՅԱՆ</v>
      </c>
      <c r="E87" s="620"/>
      <c r="F87" s="96"/>
      <c r="G87" s="104"/>
      <c r="H87" s="91"/>
      <c r="I87" s="92"/>
      <c r="J87" s="92"/>
      <c r="K87" s="92"/>
      <c r="L87" s="92"/>
      <c r="M87" s="98"/>
      <c r="N87" s="98"/>
      <c r="O87" s="98"/>
      <c r="P87" s="98"/>
      <c r="Q87" s="98"/>
      <c r="R87" s="98"/>
      <c r="S87" s="98"/>
    </row>
    <row r="88" spans="1:19" ht="13.5" customHeight="1">
      <c r="A88" s="18"/>
      <c r="B88" s="18" t="s">
        <v>4</v>
      </c>
      <c r="C88" s="500"/>
      <c r="D88" s="622" t="s">
        <v>85</v>
      </c>
      <c r="E88" s="622"/>
      <c r="F88" s="231"/>
    </row>
    <row r="89" spans="1:19" s="15" customFormat="1" ht="22.5" customHeight="1">
      <c r="A89" s="16"/>
      <c r="B89" s="33" t="s">
        <v>6</v>
      </c>
      <c r="C89" s="20"/>
      <c r="D89" s="620" t="str">
        <f>+'Ekamut-caxs'!C79</f>
        <v>Տ․ԿԻՐԱԿՈՍՅԱՆ</v>
      </c>
      <c r="E89" s="620"/>
      <c r="F89" s="96"/>
      <c r="G89" s="102"/>
      <c r="H89" s="91"/>
      <c r="I89" s="91"/>
      <c r="J89" s="91"/>
      <c r="K89" s="91"/>
      <c r="L89" s="91"/>
      <c r="M89" s="97"/>
      <c r="N89" s="97"/>
      <c r="O89" s="97"/>
      <c r="P89" s="97"/>
      <c r="Q89" s="97"/>
      <c r="R89" s="97"/>
      <c r="S89" s="97"/>
    </row>
    <row r="90" spans="1:19" s="15" customFormat="1" ht="12" customHeight="1">
      <c r="A90" s="16"/>
      <c r="B90" s="16"/>
      <c r="C90" s="20"/>
      <c r="D90" s="622" t="s">
        <v>85</v>
      </c>
      <c r="E90" s="622"/>
      <c r="F90" s="231"/>
      <c r="G90" s="102"/>
      <c r="H90" s="91"/>
      <c r="I90" s="91"/>
      <c r="J90" s="91"/>
      <c r="K90" s="91"/>
      <c r="L90" s="91"/>
      <c r="M90" s="97"/>
      <c r="N90" s="97"/>
      <c r="O90" s="97"/>
      <c r="P90" s="97"/>
      <c r="Q90" s="97"/>
      <c r="R90" s="97"/>
      <c r="S90" s="97"/>
    </row>
    <row r="91" spans="1:19" s="15" customFormat="1">
      <c r="A91" s="16"/>
      <c r="B91" s="125" t="s">
        <v>1</v>
      </c>
      <c r="C91" s="20"/>
      <c r="D91" s="20"/>
      <c r="E91" s="20"/>
      <c r="F91" s="16"/>
      <c r="G91" s="102"/>
      <c r="H91" s="91"/>
      <c r="I91" s="91"/>
      <c r="J91" s="91"/>
      <c r="K91" s="91"/>
      <c r="L91" s="91"/>
      <c r="M91" s="97"/>
      <c r="N91" s="97"/>
      <c r="O91" s="97"/>
      <c r="P91" s="97"/>
      <c r="Q91" s="97"/>
      <c r="R91" s="97"/>
      <c r="S91" s="97"/>
    </row>
    <row r="92" spans="1:19" s="15" customFormat="1">
      <c r="C92" s="91"/>
      <c r="D92" s="91"/>
      <c r="E92" s="91"/>
      <c r="G92" s="102"/>
      <c r="H92" s="91"/>
      <c r="I92" s="91"/>
      <c r="J92" s="91"/>
      <c r="K92" s="91"/>
      <c r="L92" s="91"/>
      <c r="M92" s="97"/>
      <c r="N92" s="97"/>
      <c r="O92" s="97"/>
      <c r="P92" s="97"/>
      <c r="Q92" s="97"/>
      <c r="R92" s="97"/>
      <c r="S92" s="97"/>
    </row>
    <row r="93" spans="1:19" s="15" customFormat="1">
      <c r="C93" s="91"/>
      <c r="D93" s="91"/>
      <c r="E93" s="91"/>
      <c r="G93" s="102"/>
      <c r="H93" s="91"/>
      <c r="I93" s="91"/>
      <c r="J93" s="91"/>
      <c r="K93" s="91"/>
      <c r="L93" s="91"/>
      <c r="M93" s="97"/>
      <c r="N93" s="97"/>
      <c r="O93" s="97"/>
      <c r="P93" s="97"/>
      <c r="Q93" s="97"/>
      <c r="R93" s="97"/>
      <c r="S93" s="97"/>
    </row>
    <row r="94" spans="1:19" s="15" customFormat="1">
      <c r="C94" s="91"/>
      <c r="D94" s="91"/>
      <c r="E94" s="91"/>
      <c r="G94" s="102"/>
      <c r="H94" s="91"/>
      <c r="I94" s="91"/>
      <c r="J94" s="91"/>
      <c r="K94" s="91"/>
      <c r="L94" s="91"/>
      <c r="M94" s="97"/>
      <c r="N94" s="97"/>
      <c r="O94" s="97"/>
      <c r="P94" s="97"/>
      <c r="Q94" s="97"/>
      <c r="R94" s="97"/>
      <c r="S94" s="97"/>
    </row>
    <row r="95" spans="1:19" s="15" customFormat="1">
      <c r="C95" s="91"/>
      <c r="D95" s="91"/>
      <c r="E95" s="91"/>
      <c r="G95" s="102"/>
      <c r="H95" s="91"/>
      <c r="I95" s="91"/>
      <c r="J95" s="91"/>
      <c r="K95" s="91"/>
      <c r="L95" s="91"/>
      <c r="M95" s="97"/>
      <c r="N95" s="97"/>
      <c r="O95" s="97"/>
      <c r="P95" s="97"/>
      <c r="Q95" s="97"/>
      <c r="R95" s="97"/>
      <c r="S95" s="97"/>
    </row>
    <row r="96" spans="1:19" s="15" customFormat="1">
      <c r="C96" s="91"/>
      <c r="D96" s="91"/>
      <c r="E96" s="91"/>
      <c r="G96" s="102"/>
      <c r="H96" s="91"/>
      <c r="I96" s="91"/>
      <c r="J96" s="91"/>
      <c r="K96" s="91"/>
      <c r="L96" s="91"/>
      <c r="M96" s="97"/>
      <c r="N96" s="97"/>
      <c r="O96" s="97"/>
      <c r="P96" s="97"/>
      <c r="Q96" s="97"/>
      <c r="R96" s="97"/>
      <c r="S96" s="97"/>
    </row>
    <row r="97" spans="3:19" s="15" customFormat="1">
      <c r="C97" s="91"/>
      <c r="D97" s="91"/>
      <c r="E97" s="91"/>
      <c r="G97" s="102"/>
      <c r="H97" s="91"/>
      <c r="I97" s="91"/>
      <c r="J97" s="91"/>
      <c r="K97" s="91"/>
      <c r="L97" s="91"/>
      <c r="M97" s="97"/>
      <c r="N97" s="97"/>
      <c r="O97" s="97"/>
      <c r="P97" s="97"/>
      <c r="Q97" s="97"/>
      <c r="R97" s="97"/>
      <c r="S97" s="97"/>
    </row>
    <row r="98" spans="3:19" s="15" customFormat="1">
      <c r="C98" s="91"/>
      <c r="D98" s="91"/>
      <c r="E98" s="91"/>
      <c r="G98" s="102"/>
      <c r="H98" s="91"/>
      <c r="I98" s="91"/>
      <c r="J98" s="91"/>
      <c r="K98" s="91"/>
      <c r="L98" s="91"/>
      <c r="M98" s="97"/>
      <c r="N98" s="97"/>
      <c r="O98" s="97"/>
      <c r="P98" s="97"/>
      <c r="Q98" s="97"/>
      <c r="R98" s="97"/>
      <c r="S98" s="97"/>
    </row>
    <row r="99" spans="3:19" s="15" customFormat="1">
      <c r="C99" s="91"/>
      <c r="D99" s="91"/>
      <c r="E99" s="91"/>
      <c r="G99" s="102"/>
      <c r="H99" s="91"/>
      <c r="I99" s="91"/>
      <c r="J99" s="91"/>
      <c r="K99" s="91"/>
      <c r="L99" s="91"/>
      <c r="M99" s="97"/>
      <c r="N99" s="97"/>
      <c r="O99" s="97"/>
      <c r="P99" s="97"/>
      <c r="Q99" s="97"/>
      <c r="R99" s="97"/>
      <c r="S99" s="97"/>
    </row>
    <row r="100" spans="3:19" s="15" customFormat="1">
      <c r="C100" s="91"/>
      <c r="D100" s="91"/>
      <c r="E100" s="91"/>
      <c r="G100" s="102"/>
      <c r="H100" s="91"/>
      <c r="I100" s="91"/>
      <c r="J100" s="91"/>
      <c r="K100" s="91"/>
      <c r="L100" s="91"/>
      <c r="M100" s="97"/>
      <c r="N100" s="97"/>
      <c r="O100" s="97"/>
      <c r="P100" s="97"/>
      <c r="Q100" s="97"/>
      <c r="R100" s="97"/>
      <c r="S100" s="97"/>
    </row>
    <row r="101" spans="3:19" s="15" customFormat="1">
      <c r="C101" s="91"/>
      <c r="D101" s="91"/>
      <c r="E101" s="91"/>
      <c r="G101" s="102"/>
      <c r="H101" s="91"/>
      <c r="I101" s="91"/>
      <c r="J101" s="91"/>
      <c r="K101" s="91"/>
      <c r="L101" s="91"/>
      <c r="M101" s="97"/>
      <c r="N101" s="97"/>
      <c r="O101" s="97"/>
      <c r="P101" s="97"/>
      <c r="Q101" s="97"/>
      <c r="R101" s="97"/>
      <c r="S101" s="97"/>
    </row>
    <row r="102" spans="3:19" s="15" customFormat="1">
      <c r="C102" s="91"/>
      <c r="D102" s="91"/>
      <c r="E102" s="91"/>
      <c r="G102" s="102"/>
      <c r="H102" s="91"/>
      <c r="I102" s="91"/>
      <c r="J102" s="91"/>
      <c r="K102" s="91"/>
      <c r="L102" s="91"/>
      <c r="M102" s="97"/>
      <c r="N102" s="97"/>
      <c r="O102" s="97"/>
      <c r="P102" s="97"/>
      <c r="Q102" s="97"/>
      <c r="R102" s="97"/>
      <c r="S102" s="97"/>
    </row>
    <row r="103" spans="3:19" s="15" customFormat="1">
      <c r="C103" s="91"/>
      <c r="D103" s="91"/>
      <c r="E103" s="91"/>
      <c r="G103" s="102"/>
      <c r="H103" s="91"/>
      <c r="I103" s="91"/>
      <c r="J103" s="91"/>
      <c r="K103" s="91"/>
      <c r="L103" s="91"/>
      <c r="M103" s="97"/>
      <c r="N103" s="97"/>
      <c r="O103" s="97"/>
      <c r="P103" s="97"/>
      <c r="Q103" s="97"/>
      <c r="R103" s="97"/>
      <c r="S103" s="97"/>
    </row>
    <row r="104" spans="3:19" s="15" customFormat="1">
      <c r="C104" s="91"/>
      <c r="D104" s="91"/>
      <c r="E104" s="91"/>
      <c r="G104" s="102"/>
      <c r="H104" s="91"/>
      <c r="I104" s="91"/>
      <c r="J104" s="91"/>
      <c r="K104" s="91"/>
      <c r="L104" s="91"/>
      <c r="M104" s="97"/>
      <c r="N104" s="97"/>
      <c r="O104" s="97"/>
      <c r="P104" s="97"/>
      <c r="Q104" s="97"/>
      <c r="R104" s="97"/>
      <c r="S104" s="97"/>
    </row>
    <row r="105" spans="3:19" s="15" customFormat="1">
      <c r="C105" s="91"/>
      <c r="D105" s="91"/>
      <c r="E105" s="91"/>
      <c r="G105" s="102"/>
      <c r="H105" s="91"/>
      <c r="I105" s="91"/>
      <c r="J105" s="91"/>
      <c r="K105" s="91"/>
      <c r="L105" s="91"/>
      <c r="M105" s="97"/>
      <c r="N105" s="97"/>
      <c r="O105" s="97"/>
      <c r="P105" s="97"/>
      <c r="Q105" s="97"/>
      <c r="R105" s="97"/>
      <c r="S105" s="97"/>
    </row>
    <row r="106" spans="3:19" s="15" customFormat="1">
      <c r="C106" s="91"/>
      <c r="D106" s="91"/>
      <c r="E106" s="91"/>
      <c r="G106" s="102"/>
      <c r="H106" s="91"/>
      <c r="I106" s="91"/>
      <c r="J106" s="91"/>
      <c r="K106" s="91"/>
      <c r="L106" s="91"/>
      <c r="M106" s="97"/>
      <c r="N106" s="97"/>
      <c r="O106" s="97"/>
      <c r="P106" s="97"/>
      <c r="Q106" s="97"/>
      <c r="R106" s="97"/>
      <c r="S106" s="97"/>
    </row>
    <row r="107" spans="3:19" s="15" customFormat="1">
      <c r="C107" s="91"/>
      <c r="D107" s="91"/>
      <c r="E107" s="91"/>
      <c r="G107" s="102"/>
      <c r="H107" s="91"/>
      <c r="I107" s="91"/>
      <c r="J107" s="91"/>
      <c r="K107" s="91"/>
      <c r="L107" s="91"/>
      <c r="M107" s="97"/>
      <c r="N107" s="97"/>
      <c r="O107" s="97"/>
      <c r="P107" s="97"/>
      <c r="Q107" s="97"/>
      <c r="R107" s="97"/>
      <c r="S107" s="97"/>
    </row>
    <row r="108" spans="3:19" s="15" customFormat="1">
      <c r="C108" s="91"/>
      <c r="D108" s="91"/>
      <c r="E108" s="91"/>
      <c r="G108" s="102"/>
      <c r="H108" s="91"/>
      <c r="I108" s="91"/>
      <c r="J108" s="91"/>
      <c r="K108" s="91"/>
      <c r="L108" s="91"/>
      <c r="M108" s="97"/>
      <c r="N108" s="97"/>
      <c r="O108" s="97"/>
      <c r="P108" s="97"/>
      <c r="Q108" s="97"/>
      <c r="R108" s="97"/>
      <c r="S108" s="97"/>
    </row>
    <row r="109" spans="3:19" s="15" customFormat="1">
      <c r="C109" s="91"/>
      <c r="D109" s="91"/>
      <c r="E109" s="91"/>
      <c r="G109" s="102"/>
      <c r="H109" s="91"/>
      <c r="I109" s="91"/>
      <c r="J109" s="91"/>
      <c r="K109" s="91"/>
      <c r="L109" s="91"/>
      <c r="M109" s="97"/>
      <c r="N109" s="97"/>
      <c r="O109" s="97"/>
      <c r="P109" s="97"/>
      <c r="Q109" s="97"/>
      <c r="R109" s="97"/>
      <c r="S109" s="97"/>
    </row>
    <row r="110" spans="3:19" s="15" customFormat="1">
      <c r="C110" s="91"/>
      <c r="D110" s="91"/>
      <c r="E110" s="91"/>
      <c r="G110" s="102"/>
      <c r="H110" s="91"/>
      <c r="I110" s="91"/>
      <c r="J110" s="91"/>
      <c r="K110" s="91"/>
      <c r="L110" s="91"/>
      <c r="M110" s="97"/>
      <c r="N110" s="97"/>
      <c r="O110" s="97"/>
      <c r="P110" s="97"/>
      <c r="Q110" s="97"/>
      <c r="R110" s="97"/>
      <c r="S110" s="97"/>
    </row>
    <row r="111" spans="3:19" s="15" customFormat="1">
      <c r="C111" s="91"/>
      <c r="D111" s="91"/>
      <c r="E111" s="91"/>
      <c r="G111" s="102"/>
      <c r="H111" s="91"/>
      <c r="I111" s="91"/>
      <c r="J111" s="91"/>
      <c r="K111" s="91"/>
      <c r="L111" s="91"/>
      <c r="M111" s="97"/>
      <c r="N111" s="97"/>
      <c r="O111" s="97"/>
      <c r="P111" s="97"/>
      <c r="Q111" s="97"/>
      <c r="R111" s="97"/>
      <c r="S111" s="97"/>
    </row>
    <row r="112" spans="3:19" s="15" customFormat="1">
      <c r="C112" s="91"/>
      <c r="D112" s="91"/>
      <c r="E112" s="91"/>
      <c r="G112" s="102"/>
      <c r="H112" s="91"/>
      <c r="I112" s="91"/>
      <c r="J112" s="91"/>
      <c r="K112" s="91"/>
      <c r="L112" s="91"/>
      <c r="M112" s="97"/>
      <c r="N112" s="97"/>
      <c r="O112" s="97"/>
      <c r="P112" s="97"/>
      <c r="Q112" s="97"/>
      <c r="R112" s="97"/>
      <c r="S112" s="97"/>
    </row>
    <row r="113" spans="3:19" s="15" customFormat="1">
      <c r="C113" s="91"/>
      <c r="D113" s="91"/>
      <c r="E113" s="91"/>
      <c r="G113" s="102"/>
      <c r="H113" s="91"/>
      <c r="I113" s="91"/>
      <c r="J113" s="91"/>
      <c r="K113" s="91"/>
      <c r="L113" s="91"/>
      <c r="M113" s="97"/>
      <c r="N113" s="97"/>
      <c r="O113" s="97"/>
      <c r="P113" s="97"/>
      <c r="Q113" s="97"/>
      <c r="R113" s="97"/>
      <c r="S113" s="97"/>
    </row>
    <row r="114" spans="3:19" s="15" customFormat="1">
      <c r="C114" s="91"/>
      <c r="D114" s="91"/>
      <c r="E114" s="91"/>
      <c r="G114" s="102"/>
      <c r="H114" s="91"/>
      <c r="I114" s="91"/>
      <c r="J114" s="91"/>
      <c r="K114" s="91"/>
      <c r="L114" s="91"/>
      <c r="M114" s="97"/>
      <c r="N114" s="97"/>
      <c r="O114" s="97"/>
      <c r="P114" s="97"/>
      <c r="Q114" s="97"/>
      <c r="R114" s="97"/>
      <c r="S114" s="97"/>
    </row>
    <row r="115" spans="3:19" s="15" customFormat="1">
      <c r="C115" s="91"/>
      <c r="D115" s="91"/>
      <c r="E115" s="91"/>
      <c r="G115" s="102"/>
      <c r="H115" s="91"/>
      <c r="I115" s="91"/>
      <c r="J115" s="91"/>
      <c r="K115" s="91"/>
      <c r="L115" s="91"/>
      <c r="M115" s="97"/>
      <c r="N115" s="97"/>
      <c r="O115" s="97"/>
      <c r="P115" s="97"/>
      <c r="Q115" s="97"/>
      <c r="R115" s="97"/>
      <c r="S115" s="97"/>
    </row>
    <row r="116" spans="3:19" s="15" customFormat="1">
      <c r="C116" s="91"/>
      <c r="D116" s="91"/>
      <c r="E116" s="91"/>
      <c r="G116" s="102"/>
      <c r="H116" s="91"/>
      <c r="I116" s="91"/>
      <c r="J116" s="91"/>
      <c r="K116" s="91"/>
      <c r="L116" s="91"/>
      <c r="M116" s="97"/>
      <c r="N116" s="97"/>
      <c r="O116" s="97"/>
      <c r="P116" s="97"/>
      <c r="Q116" s="97"/>
      <c r="R116" s="97"/>
      <c r="S116" s="97"/>
    </row>
    <row r="117" spans="3:19" s="15" customFormat="1">
      <c r="C117" s="91"/>
      <c r="D117" s="91"/>
      <c r="E117" s="91"/>
      <c r="G117" s="102"/>
      <c r="H117" s="91"/>
      <c r="I117" s="91"/>
      <c r="J117" s="91"/>
      <c r="K117" s="91"/>
      <c r="L117" s="91"/>
      <c r="M117" s="97"/>
      <c r="N117" s="97"/>
      <c r="O117" s="97"/>
      <c r="P117" s="97"/>
      <c r="Q117" s="97"/>
      <c r="R117" s="97"/>
      <c r="S117" s="97"/>
    </row>
    <row r="118" spans="3:19" s="15" customFormat="1">
      <c r="C118" s="91"/>
      <c r="D118" s="91"/>
      <c r="E118" s="91"/>
      <c r="G118" s="102"/>
      <c r="H118" s="91"/>
      <c r="I118" s="91"/>
      <c r="J118" s="91"/>
      <c r="K118" s="91"/>
      <c r="L118" s="91"/>
      <c r="M118" s="97"/>
      <c r="N118" s="97"/>
      <c r="O118" s="97"/>
      <c r="P118" s="97"/>
      <c r="Q118" s="97"/>
      <c r="R118" s="97"/>
      <c r="S118" s="97"/>
    </row>
    <row r="119" spans="3:19" s="15" customFormat="1">
      <c r="C119" s="91"/>
      <c r="D119" s="91"/>
      <c r="E119" s="91"/>
      <c r="G119" s="102"/>
      <c r="H119" s="91"/>
      <c r="I119" s="91"/>
      <c r="J119" s="91"/>
      <c r="K119" s="91"/>
      <c r="L119" s="91"/>
      <c r="M119" s="97"/>
      <c r="N119" s="97"/>
      <c r="O119" s="97"/>
      <c r="P119" s="97"/>
      <c r="Q119" s="97"/>
      <c r="R119" s="97"/>
      <c r="S119" s="97"/>
    </row>
    <row r="120" spans="3:19" s="15" customFormat="1">
      <c r="C120" s="91"/>
      <c r="D120" s="91"/>
      <c r="E120" s="91"/>
      <c r="G120" s="102"/>
      <c r="H120" s="91"/>
      <c r="I120" s="91"/>
      <c r="J120" s="91"/>
      <c r="K120" s="91"/>
      <c r="L120" s="91"/>
      <c r="M120" s="97"/>
      <c r="N120" s="97"/>
      <c r="O120" s="97"/>
      <c r="P120" s="97"/>
      <c r="Q120" s="97"/>
      <c r="R120" s="97"/>
      <c r="S120" s="97"/>
    </row>
    <row r="121" spans="3:19" s="15" customFormat="1">
      <c r="C121" s="91"/>
      <c r="D121" s="91"/>
      <c r="E121" s="91"/>
      <c r="G121" s="102"/>
      <c r="H121" s="91"/>
      <c r="I121" s="91"/>
      <c r="J121" s="91"/>
      <c r="K121" s="91"/>
      <c r="L121" s="91"/>
      <c r="M121" s="97"/>
      <c r="N121" s="97"/>
      <c r="O121" s="97"/>
      <c r="P121" s="97"/>
      <c r="Q121" s="97"/>
      <c r="R121" s="97"/>
      <c r="S121" s="97"/>
    </row>
    <row r="122" spans="3:19" s="15" customFormat="1">
      <c r="C122" s="91"/>
      <c r="D122" s="91"/>
      <c r="E122" s="91"/>
      <c r="G122" s="102"/>
      <c r="H122" s="91"/>
      <c r="I122" s="91"/>
      <c r="J122" s="91"/>
      <c r="K122" s="91"/>
      <c r="L122" s="91"/>
      <c r="M122" s="97"/>
      <c r="N122" s="97"/>
      <c r="O122" s="97"/>
      <c r="P122" s="97"/>
      <c r="Q122" s="97"/>
      <c r="R122" s="97"/>
      <c r="S122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A9" sqref="A9:F9"/>
    </sheetView>
  </sheetViews>
  <sheetFormatPr defaultColWidth="9.140625" defaultRowHeight="13.5"/>
  <cols>
    <col min="1" max="1" width="6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4" customFormat="1" ht="22.5" customHeight="1">
      <c r="A1" s="624" t="s">
        <v>61</v>
      </c>
      <c r="B1" s="624"/>
      <c r="C1" s="624"/>
      <c r="D1" s="624"/>
      <c r="E1" s="624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8" customFormat="1" ht="33" customHeight="1">
      <c r="A2" s="625" t="str">
        <f>+'Ekamut-caxs'!A9:D9</f>
        <v xml:space="preserve">«Երևանի Ալ. Հեքիմյանի անվան երաժշտական դպրոց» ՀՈԱԿ-ի  </v>
      </c>
      <c r="B2" s="626"/>
      <c r="C2" s="626"/>
      <c r="D2" s="626"/>
      <c r="E2" s="62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8" customFormat="1" ht="24" customHeight="1">
      <c r="A3" s="627" t="s">
        <v>124</v>
      </c>
      <c r="B3" s="627"/>
      <c r="C3" s="627"/>
      <c r="D3" s="627"/>
      <c r="E3" s="62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628" t="s">
        <v>225</v>
      </c>
      <c r="B4" s="628"/>
      <c r="C4" s="628"/>
      <c r="D4" s="628"/>
      <c r="E4" s="628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116</v>
      </c>
    </row>
    <row r="6" spans="1:22" s="144" customFormat="1" ht="56.25" customHeight="1">
      <c r="A6" s="140" t="s">
        <v>3</v>
      </c>
      <c r="B6" s="141" t="s">
        <v>125</v>
      </c>
      <c r="C6" s="140" t="s">
        <v>126</v>
      </c>
      <c r="D6" s="140" t="s">
        <v>127</v>
      </c>
      <c r="E6" s="142" t="s">
        <v>128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8" customFormat="1" ht="21.75" customHeight="1">
      <c r="A7" s="629" t="s">
        <v>129</v>
      </c>
      <c r="B7" s="630"/>
      <c r="C7" s="630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7" customFormat="1" ht="21.75" customHeight="1">
      <c r="A8" s="145">
        <v>1</v>
      </c>
      <c r="B8" s="146" t="s">
        <v>130</v>
      </c>
      <c r="C8" s="145"/>
      <c r="D8" s="147">
        <f>SUM(D9:D29)</f>
        <v>189.20000000000002</v>
      </c>
      <c r="E8" s="14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9">
        <v>1.1000000000000001</v>
      </c>
      <c r="B9" s="150" t="s">
        <v>131</v>
      </c>
      <c r="C9" s="149" t="s">
        <v>132</v>
      </c>
      <c r="D9" s="25"/>
      <c r="E9" s="25"/>
    </row>
    <row r="10" spans="1:22" ht="27" customHeight="1">
      <c r="A10" s="149">
        <v>1.2</v>
      </c>
      <c r="B10" s="150" t="s">
        <v>133</v>
      </c>
      <c r="C10" s="149" t="s">
        <v>134</v>
      </c>
      <c r="D10" s="25"/>
      <c r="E10" s="25"/>
    </row>
    <row r="11" spans="1:22" ht="27" customHeight="1">
      <c r="A11" s="149">
        <v>1.3</v>
      </c>
      <c r="B11" s="150" t="s">
        <v>135</v>
      </c>
      <c r="C11" s="149" t="s">
        <v>136</v>
      </c>
      <c r="D11" s="25"/>
      <c r="E11" s="25"/>
    </row>
    <row r="12" spans="1:22" ht="27" customHeight="1">
      <c r="A12" s="149">
        <v>1.4</v>
      </c>
      <c r="B12" s="151" t="s">
        <v>137</v>
      </c>
      <c r="C12" s="152" t="s">
        <v>138</v>
      </c>
      <c r="D12" s="25"/>
      <c r="E12" s="25"/>
    </row>
    <row r="13" spans="1:22" ht="27" customHeight="1">
      <c r="A13" s="149">
        <v>1.5</v>
      </c>
      <c r="B13" s="151"/>
      <c r="C13" s="149" t="s">
        <v>139</v>
      </c>
      <c r="D13" s="25"/>
      <c r="E13" s="25"/>
    </row>
    <row r="14" spans="1:22" ht="18" customHeight="1">
      <c r="A14" s="149">
        <v>1.6</v>
      </c>
      <c r="B14" s="150" t="s">
        <v>173</v>
      </c>
      <c r="C14" s="149" t="s">
        <v>140</v>
      </c>
      <c r="D14" s="25"/>
      <c r="E14" s="25"/>
    </row>
    <row r="15" spans="1:22" ht="33.75" customHeight="1">
      <c r="A15" s="149">
        <v>1.7</v>
      </c>
      <c r="B15" s="151"/>
      <c r="C15" s="149" t="s">
        <v>161</v>
      </c>
      <c r="D15" s="25"/>
      <c r="E15" s="25"/>
    </row>
    <row r="16" spans="1:22" ht="22.5" customHeight="1">
      <c r="A16" s="149">
        <v>1.8</v>
      </c>
      <c r="B16" s="151"/>
      <c r="C16" s="153" t="s">
        <v>160</v>
      </c>
      <c r="D16" s="25"/>
      <c r="E16" s="25"/>
    </row>
    <row r="17" spans="1:22" ht="18" hidden="1" customHeight="1">
      <c r="A17" s="149">
        <v>1.9</v>
      </c>
      <c r="B17" s="151"/>
      <c r="C17" s="153"/>
      <c r="D17" s="25"/>
      <c r="E17" s="25"/>
    </row>
    <row r="18" spans="1:22" ht="18" hidden="1" customHeight="1">
      <c r="A18" s="154">
        <v>2</v>
      </c>
      <c r="B18" s="151"/>
      <c r="C18" s="153"/>
      <c r="D18" s="25"/>
      <c r="E18" s="25"/>
    </row>
    <row r="19" spans="1:22" ht="18" hidden="1" customHeight="1">
      <c r="A19" s="149">
        <v>2.1</v>
      </c>
      <c r="B19" s="151"/>
      <c r="C19" s="153"/>
      <c r="D19" s="25"/>
      <c r="E19" s="25"/>
    </row>
    <row r="20" spans="1:22" ht="18" hidden="1" customHeight="1">
      <c r="A20" s="149">
        <v>2.2000000000000002</v>
      </c>
      <c r="B20" s="151"/>
      <c r="C20" s="153"/>
      <c r="D20" s="25"/>
      <c r="E20" s="25"/>
    </row>
    <row r="21" spans="1:22" ht="18" hidden="1" customHeight="1">
      <c r="A21" s="149">
        <v>2.2999999999999998</v>
      </c>
      <c r="B21" s="151"/>
      <c r="C21" s="153"/>
      <c r="D21" s="25"/>
      <c r="E21" s="25"/>
    </row>
    <row r="22" spans="1:22" ht="27.75" hidden="1" customHeight="1">
      <c r="A22" s="149">
        <v>2.4</v>
      </c>
      <c r="B22" s="151"/>
      <c r="C22" s="153"/>
      <c r="D22" s="25"/>
      <c r="E22" s="25"/>
    </row>
    <row r="23" spans="1:22" ht="27.75" customHeight="1">
      <c r="A23" s="149">
        <v>2.5</v>
      </c>
      <c r="B23" s="151" t="s">
        <v>280</v>
      </c>
      <c r="C23" s="149" t="s">
        <v>28</v>
      </c>
      <c r="D23" s="25"/>
      <c r="E23" s="25"/>
    </row>
    <row r="24" spans="1:22" ht="27.75" customHeight="1">
      <c r="A24" s="149">
        <v>2.6</v>
      </c>
      <c r="B24" s="151" t="s">
        <v>280</v>
      </c>
      <c r="C24" s="149" t="s">
        <v>41</v>
      </c>
      <c r="D24" s="25"/>
      <c r="E24" s="25"/>
    </row>
    <row r="25" spans="1:22" ht="27.75" customHeight="1">
      <c r="A25" s="149">
        <v>2.7</v>
      </c>
      <c r="B25" s="151" t="s">
        <v>280</v>
      </c>
      <c r="C25" s="149" t="s">
        <v>141</v>
      </c>
      <c r="D25" s="25">
        <v>165.8</v>
      </c>
      <c r="E25" s="25"/>
    </row>
    <row r="26" spans="1:22" ht="27.75" customHeight="1">
      <c r="A26" s="149">
        <v>2.8</v>
      </c>
      <c r="B26" s="151" t="s">
        <v>280</v>
      </c>
      <c r="C26" s="149" t="s">
        <v>142</v>
      </c>
      <c r="D26" s="25">
        <v>23.4</v>
      </c>
      <c r="E26" s="25"/>
    </row>
    <row r="27" spans="1:22" ht="27" customHeight="1">
      <c r="A27" s="149">
        <v>2.9</v>
      </c>
      <c r="B27" s="150" t="s">
        <v>143</v>
      </c>
      <c r="C27" s="149" t="s">
        <v>144</v>
      </c>
      <c r="D27" s="25"/>
      <c r="E27" s="25"/>
    </row>
    <row r="28" spans="1:22" ht="26.25" customHeight="1">
      <c r="A28" s="155">
        <v>2.1</v>
      </c>
      <c r="B28" s="151" t="s">
        <v>145</v>
      </c>
      <c r="C28" s="149" t="s">
        <v>146</v>
      </c>
      <c r="D28" s="25"/>
      <c r="E28" s="25"/>
    </row>
    <row r="29" spans="1:22" ht="26.25" customHeight="1">
      <c r="A29" s="155">
        <v>2.11</v>
      </c>
      <c r="B29" s="151"/>
      <c r="C29" s="153" t="s">
        <v>147</v>
      </c>
      <c r="D29" s="25"/>
      <c r="E29" s="25"/>
    </row>
    <row r="30" spans="1:22" s="127" customFormat="1" ht="34.5" customHeight="1">
      <c r="A30" s="145">
        <v>2</v>
      </c>
      <c r="B30" s="156" t="s">
        <v>148</v>
      </c>
      <c r="C30" s="145"/>
      <c r="D30" s="147">
        <f>SUM(D31:D33)</f>
        <v>0</v>
      </c>
      <c r="E30" s="14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9">
        <v>2.1</v>
      </c>
      <c r="B31" s="151"/>
      <c r="C31" s="149" t="s">
        <v>149</v>
      </c>
      <c r="D31" s="25"/>
      <c r="E31" s="25"/>
    </row>
    <row r="32" spans="1:22" ht="21" customHeight="1">
      <c r="A32" s="149">
        <v>2.2000000000000002</v>
      </c>
      <c r="B32" s="151" t="s">
        <v>150</v>
      </c>
      <c r="C32" s="149" t="s">
        <v>151</v>
      </c>
      <c r="D32" s="25"/>
      <c r="E32" s="25"/>
    </row>
    <row r="33" spans="1:22" ht="26.25" customHeight="1">
      <c r="A33" s="149">
        <v>2.2999999999999998</v>
      </c>
      <c r="B33" s="151" t="s">
        <v>150</v>
      </c>
      <c r="C33" s="149" t="s">
        <v>152</v>
      </c>
      <c r="D33" s="25"/>
      <c r="E33" s="157"/>
    </row>
    <row r="34" spans="1:22" s="134" customFormat="1" ht="21.75" customHeight="1">
      <c r="A34" s="42"/>
      <c r="B34" s="158" t="s">
        <v>63</v>
      </c>
      <c r="C34" s="159"/>
      <c r="D34" s="160">
        <f>D8+D30</f>
        <v>189.20000000000002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8" customFormat="1" ht="33.75" customHeight="1">
      <c r="A35" s="629" t="s">
        <v>153</v>
      </c>
      <c r="B35" s="630"/>
      <c r="C35" s="630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9">
        <v>1.1000000000000001</v>
      </c>
      <c r="B36" s="150" t="s">
        <v>131</v>
      </c>
      <c r="C36" s="149" t="s">
        <v>132</v>
      </c>
      <c r="D36" s="25">
        <v>168</v>
      </c>
      <c r="E36" s="25"/>
    </row>
    <row r="37" spans="1:22" ht="26.45" customHeight="1">
      <c r="A37" s="149">
        <v>1.2</v>
      </c>
      <c r="B37" s="150" t="s">
        <v>133</v>
      </c>
      <c r="C37" s="149" t="s">
        <v>134</v>
      </c>
      <c r="D37" s="25">
        <v>77.2</v>
      </c>
      <c r="E37" s="25"/>
    </row>
    <row r="38" spans="1:22" ht="21" customHeight="1">
      <c r="A38" s="149">
        <v>1.3</v>
      </c>
      <c r="B38" s="150" t="s">
        <v>135</v>
      </c>
      <c r="C38" s="149" t="s">
        <v>136</v>
      </c>
      <c r="D38" s="25">
        <v>5.2</v>
      </c>
      <c r="E38" s="25"/>
    </row>
    <row r="39" spans="1:22" ht="21" customHeight="1">
      <c r="A39" s="149">
        <v>1.4</v>
      </c>
      <c r="B39" s="151" t="s">
        <v>137</v>
      </c>
      <c r="C39" s="152" t="s">
        <v>138</v>
      </c>
      <c r="D39" s="25"/>
      <c r="E39" s="25"/>
    </row>
    <row r="40" spans="1:22" ht="21" customHeight="1">
      <c r="A40" s="149">
        <v>1.5</v>
      </c>
      <c r="B40" s="151"/>
      <c r="C40" s="149" t="s">
        <v>139</v>
      </c>
      <c r="D40" s="25"/>
      <c r="E40" s="25"/>
    </row>
    <row r="41" spans="1:22" ht="20.25" customHeight="1">
      <c r="A41" s="149">
        <v>1.6</v>
      </c>
      <c r="B41" s="150" t="s">
        <v>173</v>
      </c>
      <c r="C41" s="149" t="s">
        <v>140</v>
      </c>
      <c r="D41" s="25">
        <v>18.600000000000001</v>
      </c>
      <c r="E41" s="25"/>
    </row>
    <row r="42" spans="1:22" ht="33.75" customHeight="1">
      <c r="A42" s="149">
        <v>1.7</v>
      </c>
      <c r="B42" s="151"/>
      <c r="C42" s="149" t="s">
        <v>161</v>
      </c>
      <c r="D42" s="25"/>
      <c r="E42" s="25"/>
    </row>
    <row r="43" spans="1:22" ht="23.25" customHeight="1">
      <c r="A43" s="149">
        <v>1.8</v>
      </c>
      <c r="B43" s="151"/>
      <c r="C43" s="153" t="s">
        <v>160</v>
      </c>
      <c r="D43" s="25"/>
      <c r="E43" s="25"/>
    </row>
    <row r="44" spans="1:22" ht="23.25" customHeight="1">
      <c r="A44" s="149">
        <v>1.9</v>
      </c>
      <c r="B44" s="151"/>
      <c r="C44" s="153"/>
      <c r="D44" s="25"/>
      <c r="E44" s="25"/>
    </row>
    <row r="45" spans="1:22" ht="23.25" customHeight="1">
      <c r="A45" s="154">
        <v>2</v>
      </c>
      <c r="B45" s="151"/>
      <c r="C45" s="153"/>
      <c r="D45" s="25"/>
      <c r="E45" s="25"/>
    </row>
    <row r="46" spans="1:22" ht="23.25" customHeight="1">
      <c r="A46" s="149">
        <v>2.1</v>
      </c>
      <c r="B46" s="151"/>
      <c r="C46" s="153"/>
      <c r="D46" s="25"/>
      <c r="E46" s="25"/>
    </row>
    <row r="47" spans="1:22" ht="21" customHeight="1">
      <c r="A47" s="149">
        <v>2.2000000000000002</v>
      </c>
      <c r="B47" s="151" t="s">
        <v>280</v>
      </c>
      <c r="C47" s="149" t="s">
        <v>28</v>
      </c>
      <c r="D47" s="25"/>
      <c r="E47" s="25"/>
    </row>
    <row r="48" spans="1:22" ht="21" customHeight="1">
      <c r="A48" s="149">
        <v>2.2999999999999998</v>
      </c>
      <c r="B48" s="151" t="s">
        <v>280</v>
      </c>
      <c r="C48" s="149" t="s">
        <v>41</v>
      </c>
      <c r="D48" s="25"/>
      <c r="E48" s="25"/>
    </row>
    <row r="49" spans="1:22" ht="21" customHeight="1">
      <c r="A49" s="149">
        <v>2.4</v>
      </c>
      <c r="B49" s="151" t="s">
        <v>280</v>
      </c>
      <c r="C49" s="149" t="s">
        <v>141</v>
      </c>
      <c r="D49" s="25"/>
      <c r="E49" s="25"/>
    </row>
    <row r="50" spans="1:22" ht="24" customHeight="1">
      <c r="A50" s="149">
        <v>2.5</v>
      </c>
      <c r="B50" s="151" t="s">
        <v>280</v>
      </c>
      <c r="C50" s="149" t="s">
        <v>142</v>
      </c>
      <c r="D50" s="25"/>
      <c r="E50" s="25"/>
    </row>
    <row r="51" spans="1:22" ht="24" customHeight="1">
      <c r="A51" s="149">
        <v>2.6</v>
      </c>
      <c r="B51" s="150" t="s">
        <v>143</v>
      </c>
      <c r="C51" s="149" t="s">
        <v>144</v>
      </c>
      <c r="D51" s="25"/>
      <c r="E51" s="25"/>
    </row>
    <row r="52" spans="1:22" ht="24" customHeight="1">
      <c r="A52" s="149">
        <v>2.7</v>
      </c>
      <c r="B52" s="151" t="s">
        <v>145</v>
      </c>
      <c r="C52" s="149" t="s">
        <v>146</v>
      </c>
      <c r="D52" s="25">
        <v>3.9</v>
      </c>
      <c r="E52" s="25"/>
    </row>
    <row r="53" spans="1:22" ht="24" customHeight="1">
      <c r="A53" s="149">
        <v>2.8</v>
      </c>
      <c r="B53" s="151"/>
      <c r="C53" s="153" t="s">
        <v>147</v>
      </c>
      <c r="D53" s="25">
        <v>7.5</v>
      </c>
      <c r="E53" s="25"/>
    </row>
    <row r="54" spans="1:22" ht="33" customHeight="1">
      <c r="A54" s="149"/>
      <c r="B54" s="146" t="s">
        <v>154</v>
      </c>
      <c r="C54" s="24"/>
      <c r="D54" s="147">
        <f>SUM(D55:D58)</f>
        <v>3967.8</v>
      </c>
      <c r="E54" s="25"/>
    </row>
    <row r="55" spans="1:22" ht="33" customHeight="1">
      <c r="A55" s="149">
        <v>1.1000000000000001</v>
      </c>
      <c r="B55" s="185"/>
      <c r="C55" s="186" t="s">
        <v>159</v>
      </c>
      <c r="D55" s="154">
        <v>3863.8</v>
      </c>
      <c r="E55" s="25"/>
      <c r="F55" s="124"/>
    </row>
    <row r="56" spans="1:22" ht="30" customHeight="1">
      <c r="A56" s="149">
        <v>1.2</v>
      </c>
      <c r="B56" s="162"/>
      <c r="C56" s="149" t="s">
        <v>149</v>
      </c>
      <c r="D56" s="25">
        <v>104</v>
      </c>
      <c r="E56" s="149"/>
    </row>
    <row r="57" spans="1:22" ht="24.75" customHeight="1">
      <c r="A57" s="149">
        <v>1.3</v>
      </c>
      <c r="B57" s="151" t="s">
        <v>145</v>
      </c>
      <c r="C57" s="149" t="s">
        <v>151</v>
      </c>
      <c r="D57" s="25"/>
      <c r="E57" s="25"/>
    </row>
    <row r="58" spans="1:22" ht="24.75" customHeight="1">
      <c r="A58" s="149">
        <v>1.4</v>
      </c>
      <c r="B58" s="151" t="s">
        <v>145</v>
      </c>
      <c r="C58" s="149" t="s">
        <v>152</v>
      </c>
      <c r="D58" s="25"/>
      <c r="E58" s="25"/>
    </row>
    <row r="59" spans="1:22" s="134" customFormat="1" ht="29.25" customHeight="1">
      <c r="A59" s="163"/>
      <c r="B59" s="158" t="s">
        <v>63</v>
      </c>
      <c r="C59" s="164"/>
      <c r="D59" s="337">
        <f>SUM(D36:D54)</f>
        <v>4248.2</v>
      </c>
      <c r="E59" s="166"/>
      <c r="F59" s="237">
        <f>+D59-D55</f>
        <v>384.39999999999964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155</v>
      </c>
    </row>
    <row r="62" spans="1:22" ht="59.25" customHeight="1">
      <c r="A62" s="168">
        <v>1</v>
      </c>
      <c r="B62" s="169" t="s">
        <v>241</v>
      </c>
      <c r="C62" s="165">
        <v>3267.9</v>
      </c>
      <c r="D62" s="632" t="s">
        <v>156</v>
      </c>
      <c r="E62" s="633"/>
    </row>
    <row r="63" spans="1:22" ht="36.75" customHeight="1"/>
    <row r="64" spans="1:22" s="127" customFormat="1" ht="25.5" customHeight="1">
      <c r="A64" s="170"/>
      <c r="B64" s="133" t="s">
        <v>2</v>
      </c>
      <c r="C64" s="171"/>
      <c r="D64" s="634" t="str">
        <f>+'Ekamut-caxs'!C77</f>
        <v>Մ․ ՊԵՏՐՈՍՅԱՆ</v>
      </c>
      <c r="E64" s="63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7" customFormat="1" ht="12.75" customHeight="1">
      <c r="A65" s="170"/>
      <c r="C65" s="172"/>
      <c r="D65" s="631" t="s">
        <v>85</v>
      </c>
      <c r="E65" s="63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7" customFormat="1" ht="22.5" customHeight="1">
      <c r="A66" s="170"/>
      <c r="B66" s="133" t="s">
        <v>6</v>
      </c>
      <c r="C66" s="171"/>
      <c r="D66" s="634" t="str">
        <f>+'Ekamut-caxs'!C79</f>
        <v>Տ․ԿԻՐԱԿՈՍՅԱՆ</v>
      </c>
      <c r="E66" s="63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7" customFormat="1" ht="13.5" customHeight="1">
      <c r="A67" s="170"/>
      <c r="B67" s="173"/>
      <c r="C67" s="170" t="s">
        <v>1</v>
      </c>
      <c r="D67" s="631" t="s">
        <v>85</v>
      </c>
      <c r="E67" s="63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7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7"/>
      <c r="B82" s="1"/>
      <c r="C82" s="1"/>
      <c r="D82" s="1"/>
      <c r="E82" s="1"/>
    </row>
    <row r="83" spans="1:5" s="15" customFormat="1" ht="24" customHeight="1">
      <c r="A83" s="107"/>
      <c r="B83" s="1"/>
      <c r="C83" s="1"/>
      <c r="D83" s="1"/>
      <c r="E83" s="1"/>
    </row>
    <row r="84" spans="1:5" s="15" customFormat="1">
      <c r="A84" s="107"/>
      <c r="B84" s="1"/>
      <c r="C84" s="1"/>
      <c r="D84" s="1"/>
      <c r="E84" s="1"/>
    </row>
    <row r="85" spans="1:5" s="15" customFormat="1" ht="24.75" customHeight="1">
      <c r="A85" s="10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A9" sqref="A9:F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3.7109375" style="1" customWidth="1"/>
    <col min="5" max="5" width="15.42578125" style="1" customWidth="1"/>
    <col min="6" max="6" width="12.28515625" style="1" customWidth="1"/>
    <col min="7" max="7" width="17.2851562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36" t="s">
        <v>61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</row>
    <row r="2" spans="1:15" s="18" customFormat="1" ht="25.5" customHeight="1">
      <c r="A2" s="615" t="str">
        <f>+'Ekamut-caxs'!A9:D9</f>
        <v xml:space="preserve">«Երևանի Ալ. Հեքիմյանի անվան երաժշտական դպրոց» ՀՈԱԿ-ի  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17"/>
      <c r="O2" s="17"/>
    </row>
    <row r="3" spans="1:15" ht="25.5" customHeight="1">
      <c r="A3" s="627" t="s">
        <v>235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</row>
    <row r="4" spans="1:15" ht="21" customHeight="1" thickBot="1">
      <c r="M4" s="115" t="s">
        <v>0</v>
      </c>
    </row>
    <row r="5" spans="1:15" ht="33.75" customHeight="1">
      <c r="A5" s="638" t="s">
        <v>121</v>
      </c>
      <c r="B5" s="640" t="s">
        <v>62</v>
      </c>
      <c r="C5" s="642" t="s">
        <v>222</v>
      </c>
      <c r="D5" s="643"/>
      <c r="E5" s="643"/>
      <c r="F5" s="643"/>
      <c r="G5" s="643"/>
      <c r="H5" s="643"/>
      <c r="I5" s="643"/>
      <c r="J5" s="643"/>
      <c r="K5" s="643"/>
      <c r="L5" s="644"/>
      <c r="M5" s="645" t="s">
        <v>123</v>
      </c>
    </row>
    <row r="6" spans="1:15" ht="126" customHeight="1">
      <c r="A6" s="639"/>
      <c r="B6" s="641"/>
      <c r="C6" s="217" t="s">
        <v>190</v>
      </c>
      <c r="D6" s="216" t="s">
        <v>223</v>
      </c>
      <c r="E6" s="216" t="s">
        <v>224</v>
      </c>
      <c r="F6" s="216" t="s">
        <v>122</v>
      </c>
      <c r="G6" s="216" t="s">
        <v>191</v>
      </c>
      <c r="H6" s="216" t="s">
        <v>188</v>
      </c>
      <c r="I6" s="213" t="s">
        <v>189</v>
      </c>
      <c r="J6" s="371" t="s">
        <v>250</v>
      </c>
      <c r="K6" s="330" t="s">
        <v>249</v>
      </c>
      <c r="L6" s="218" t="s">
        <v>166</v>
      </c>
      <c r="M6" s="646"/>
    </row>
    <row r="7" spans="1:15" ht="31.5" customHeight="1">
      <c r="A7" s="217">
        <v>1</v>
      </c>
      <c r="B7" s="224" t="s">
        <v>240</v>
      </c>
      <c r="C7" s="336">
        <f>2291.5*3+2847.2*9</f>
        <v>32499.3</v>
      </c>
      <c r="D7" s="208"/>
      <c r="E7" s="335"/>
      <c r="F7" s="335">
        <v>967.6</v>
      </c>
      <c r="G7" s="554">
        <f>18607.4*12</f>
        <v>223288.80000000002</v>
      </c>
      <c r="H7" s="554">
        <v>16114.8</v>
      </c>
      <c r="I7" s="208">
        <v>4062.8</v>
      </c>
      <c r="J7" s="208"/>
      <c r="K7" s="208">
        <v>405.6</v>
      </c>
      <c r="L7" s="559">
        <v>3399</v>
      </c>
      <c r="M7" s="222">
        <f>ROUND(SUM(C7:L7),1)</f>
        <v>280737.90000000002</v>
      </c>
    </row>
    <row r="8" spans="1:15" ht="55.5" customHeight="1" thickBot="1">
      <c r="A8" s="373">
        <v>2</v>
      </c>
      <c r="B8" s="374" t="s">
        <v>82</v>
      </c>
      <c r="C8" s="375">
        <v>108</v>
      </c>
      <c r="D8" s="220" t="s">
        <v>163</v>
      </c>
      <c r="E8" s="220" t="s">
        <v>163</v>
      </c>
      <c r="F8" s="220" t="s">
        <v>163</v>
      </c>
      <c r="G8" s="220" t="s">
        <v>163</v>
      </c>
      <c r="H8" s="220" t="s">
        <v>163</v>
      </c>
      <c r="I8" s="220" t="s">
        <v>163</v>
      </c>
      <c r="J8" s="220" t="s">
        <v>163</v>
      </c>
      <c r="K8" s="220" t="s">
        <v>163</v>
      </c>
      <c r="L8" s="221" t="s">
        <v>163</v>
      </c>
      <c r="M8" s="376">
        <f>+C8</f>
        <v>108</v>
      </c>
    </row>
    <row r="9" spans="1:15" s="128" customFormat="1" ht="34.5" customHeight="1" thickBot="1">
      <c r="A9" s="225"/>
      <c r="B9" s="226" t="s">
        <v>63</v>
      </c>
      <c r="C9" s="219" t="s">
        <v>163</v>
      </c>
      <c r="D9" s="220" t="s">
        <v>163</v>
      </c>
      <c r="E9" s="220" t="s">
        <v>163</v>
      </c>
      <c r="F9" s="220" t="s">
        <v>163</v>
      </c>
      <c r="G9" s="220" t="s">
        <v>163</v>
      </c>
      <c r="H9" s="220" t="s">
        <v>163</v>
      </c>
      <c r="I9" s="220" t="s">
        <v>163</v>
      </c>
      <c r="J9" s="220" t="s">
        <v>163</v>
      </c>
      <c r="K9" s="220" t="s">
        <v>163</v>
      </c>
      <c r="L9" s="221" t="s">
        <v>163</v>
      </c>
      <c r="M9" s="223">
        <f>ROUND(SUM(M7:M8),1)</f>
        <v>280845.90000000002</v>
      </c>
    </row>
    <row r="10" spans="1:15" s="128" customFormat="1" ht="34.5" customHeight="1">
      <c r="B10" s="369"/>
      <c r="C10" s="598"/>
      <c r="D10" s="598"/>
      <c r="E10" s="598"/>
      <c r="F10" s="598"/>
      <c r="G10" s="598"/>
      <c r="H10" s="598"/>
      <c r="I10" s="598"/>
      <c r="J10" s="598"/>
      <c r="K10" s="598"/>
      <c r="L10" s="598"/>
      <c r="M10" s="380"/>
    </row>
    <row r="11" spans="1:15" s="128" customFormat="1" ht="34.5" hidden="1" customHeight="1">
      <c r="B11" s="369"/>
      <c r="C11" s="377"/>
      <c r="D11" s="377"/>
      <c r="E11" s="377"/>
      <c r="F11" s="128">
        <v>967.6</v>
      </c>
      <c r="G11" s="553">
        <v>223017.9</v>
      </c>
      <c r="H11" s="551">
        <f>1467.9*12</f>
        <v>17614.800000000003</v>
      </c>
      <c r="I11" s="552">
        <f>338.6*12</f>
        <v>4063.2000000000003</v>
      </c>
      <c r="J11" s="378"/>
      <c r="K11" s="378">
        <v>405.6</v>
      </c>
      <c r="L11" s="379">
        <v>2410</v>
      </c>
      <c r="M11" s="380"/>
    </row>
    <row r="12" spans="1:15" s="130" customFormat="1" ht="21" customHeight="1">
      <c r="B12" s="132"/>
      <c r="C12" s="174"/>
      <c r="D12" s="334"/>
      <c r="E12" s="214"/>
      <c r="F12" s="177"/>
      <c r="G12" s="129"/>
      <c r="H12" s="334"/>
      <c r="I12" s="647"/>
      <c r="J12" s="647"/>
      <c r="K12" s="647"/>
      <c r="L12" s="647"/>
      <c r="M12" s="205"/>
    </row>
    <row r="13" spans="1:15" s="128" customFormat="1" ht="69" customHeight="1">
      <c r="B13" s="648" t="s">
        <v>167</v>
      </c>
      <c r="C13" s="649"/>
      <c r="D13" s="174"/>
      <c r="G13" s="650" t="s">
        <v>192</v>
      </c>
      <c r="H13" s="651"/>
      <c r="I13" s="174"/>
      <c r="J13" s="174"/>
      <c r="K13" s="174"/>
      <c r="L13" s="174"/>
      <c r="M13" s="174"/>
    </row>
    <row r="14" spans="1:15" s="128" customFormat="1" ht="48" customHeight="1">
      <c r="B14" s="179" t="s">
        <v>158</v>
      </c>
      <c r="C14" s="140" t="s">
        <v>236</v>
      </c>
      <c r="D14" s="215"/>
      <c r="G14" s="294" t="s">
        <v>158</v>
      </c>
      <c r="H14" s="295" t="s">
        <v>237</v>
      </c>
      <c r="I14" s="215"/>
      <c r="J14" s="215"/>
      <c r="K14" s="215"/>
      <c r="L14" s="215"/>
      <c r="M14" s="188"/>
    </row>
    <row r="15" spans="1:15" s="128" customFormat="1" ht="24" customHeight="1">
      <c r="B15" s="338">
        <v>135200</v>
      </c>
      <c r="C15" s="338">
        <v>422500</v>
      </c>
      <c r="D15" s="339"/>
      <c r="G15" s="340">
        <v>135200</v>
      </c>
      <c r="H15" s="340">
        <v>967600</v>
      </c>
      <c r="I15" s="215"/>
      <c r="J15" s="215"/>
      <c r="K15" s="215"/>
      <c r="L15" s="215"/>
      <c r="M15" s="188"/>
    </row>
    <row r="16" spans="1:15" ht="19.5" customHeight="1"/>
    <row r="17" spans="2:11" s="113" customFormat="1" ht="24" customHeight="1">
      <c r="B17" s="116" t="s">
        <v>2</v>
      </c>
      <c r="E17" s="117"/>
      <c r="F17" s="118"/>
      <c r="G17" s="637" t="str">
        <f>+'Ekamut-caxs'!C77</f>
        <v>Մ․ ՊԵՏՐՈՍՅԱՆ</v>
      </c>
      <c r="H17" s="637"/>
      <c r="I17" s="119"/>
      <c r="J17" s="119"/>
      <c r="K17" s="119"/>
    </row>
    <row r="18" spans="2:11" s="109" customFormat="1" ht="17.25" customHeight="1">
      <c r="B18" s="111"/>
      <c r="E18" s="120" t="s">
        <v>84</v>
      </c>
      <c r="F18" s="121"/>
      <c r="G18" s="635" t="s">
        <v>85</v>
      </c>
      <c r="H18" s="635"/>
      <c r="I18" s="112"/>
      <c r="J18" s="112"/>
      <c r="K18" s="112"/>
    </row>
    <row r="19" spans="2:11" s="113" customFormat="1" ht="24.75" customHeight="1">
      <c r="B19" s="114" t="s">
        <v>6</v>
      </c>
      <c r="E19" s="122"/>
      <c r="F19" s="123"/>
      <c r="G19" s="637" t="str">
        <f>+'Ekamut-caxs'!C79</f>
        <v>Տ․ԿԻՐԱԿՈՍՅԱՆ</v>
      </c>
      <c r="H19" s="637"/>
      <c r="I19" s="119"/>
      <c r="J19" s="119"/>
      <c r="K19" s="119"/>
    </row>
    <row r="20" spans="2:11" s="109" customFormat="1" ht="18.75" customHeight="1">
      <c r="E20" s="120" t="s">
        <v>84</v>
      </c>
      <c r="F20" s="121"/>
      <c r="G20" s="635" t="s">
        <v>85</v>
      </c>
      <c r="H20" s="635"/>
      <c r="I20" s="112"/>
      <c r="J20" s="112"/>
      <c r="K20" s="112"/>
    </row>
    <row r="21" spans="2:11" s="110" customFormat="1" ht="16.5">
      <c r="C21" s="112"/>
      <c r="D21" s="112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86F0-9732-4082-8E97-42D74DD4C0C3}">
  <dimension ref="A1:N34"/>
  <sheetViews>
    <sheetView view="pageBreakPreview" topLeftCell="A2" zoomScaleNormal="100" zoomScaleSheetLayoutView="100" workbookViewId="0">
      <selection activeCell="A9" sqref="A9:F9"/>
    </sheetView>
  </sheetViews>
  <sheetFormatPr defaultColWidth="8.85546875" defaultRowHeight="17.25"/>
  <cols>
    <col min="1" max="1" width="4.7109375" style="518" customWidth="1"/>
    <col min="2" max="2" width="31.7109375" style="447" customWidth="1"/>
    <col min="3" max="3" width="12.28515625" style="447" customWidth="1"/>
    <col min="4" max="4" width="11.42578125" style="518" customWidth="1"/>
    <col min="5" max="5" width="13.7109375" style="518" customWidth="1"/>
    <col min="6" max="6" width="10.28515625" style="518" customWidth="1"/>
    <col min="7" max="7" width="12.7109375" style="518" customWidth="1"/>
    <col min="8" max="8" width="15.140625" style="518" customWidth="1"/>
    <col min="9" max="9" width="10.28515625" style="518" customWidth="1"/>
    <col min="10" max="11" width="16" style="518" customWidth="1"/>
    <col min="12" max="12" width="9.85546875" style="518" customWidth="1"/>
    <col min="13" max="16384" width="8.85546875" style="518"/>
  </cols>
  <sheetData>
    <row r="1" spans="1:14">
      <c r="A1" s="653" t="s">
        <v>285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</row>
    <row r="2" spans="1:14">
      <c r="A2" s="654" t="s">
        <v>286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</row>
    <row r="3" spans="1:14">
      <c r="A3" s="654" t="s">
        <v>287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</row>
    <row r="4" spans="1:14">
      <c r="A4" s="519"/>
      <c r="B4" s="519"/>
      <c r="C4" s="519"/>
      <c r="D4" s="519"/>
      <c r="E4" s="519"/>
      <c r="F4" s="519"/>
      <c r="G4" s="519"/>
      <c r="H4" s="519"/>
      <c r="I4" s="519"/>
      <c r="J4" s="519"/>
      <c r="K4" s="519"/>
    </row>
    <row r="5" spans="1:14">
      <c r="A5" s="520"/>
      <c r="B5" s="521"/>
      <c r="C5" s="521"/>
      <c r="K5" s="522" t="s">
        <v>288</v>
      </c>
    </row>
    <row r="6" spans="1:14" s="523" customFormat="1">
      <c r="A6" s="655" t="s">
        <v>3</v>
      </c>
      <c r="B6" s="655" t="s">
        <v>289</v>
      </c>
      <c r="C6" s="657" t="s">
        <v>290</v>
      </c>
      <c r="D6" s="658"/>
      <c r="E6" s="659"/>
      <c r="F6" s="660" t="s">
        <v>291</v>
      </c>
      <c r="G6" s="660"/>
      <c r="H6" s="660"/>
      <c r="I6" s="660" t="s">
        <v>292</v>
      </c>
      <c r="J6" s="660"/>
      <c r="K6" s="660"/>
    </row>
    <row r="7" spans="1:14" s="525" customFormat="1" ht="86.25">
      <c r="A7" s="656"/>
      <c r="B7" s="656"/>
      <c r="C7" s="524" t="s">
        <v>293</v>
      </c>
      <c r="D7" s="524" t="s">
        <v>294</v>
      </c>
      <c r="E7" s="524" t="s">
        <v>295</v>
      </c>
      <c r="F7" s="524" t="s">
        <v>296</v>
      </c>
      <c r="G7" s="524" t="s">
        <v>294</v>
      </c>
      <c r="H7" s="524" t="s">
        <v>297</v>
      </c>
      <c r="I7" s="524" t="s">
        <v>296</v>
      </c>
      <c r="J7" s="524" t="s">
        <v>294</v>
      </c>
      <c r="K7" s="524" t="s">
        <v>297</v>
      </c>
    </row>
    <row r="8" spans="1:14" s="535" customFormat="1">
      <c r="A8" s="526">
        <v>1</v>
      </c>
      <c r="B8" s="527" t="s">
        <v>298</v>
      </c>
      <c r="C8" s="528">
        <v>1</v>
      </c>
      <c r="D8" s="529">
        <v>235500</v>
      </c>
      <c r="E8" s="530">
        <f>C8*D8</f>
        <v>235500</v>
      </c>
      <c r="F8" s="528">
        <v>1</v>
      </c>
      <c r="G8" s="530">
        <v>450000</v>
      </c>
      <c r="H8" s="530">
        <f>F8*G8</f>
        <v>450000</v>
      </c>
      <c r="I8" s="531">
        <f>+F8-C8</f>
        <v>0</v>
      </c>
      <c r="J8" s="532">
        <f>+G8-D8</f>
        <v>214500</v>
      </c>
      <c r="K8" s="532">
        <f>+H8-E8</f>
        <v>214500</v>
      </c>
      <c r="L8" s="534"/>
      <c r="M8" s="533"/>
      <c r="N8" s="533"/>
    </row>
    <row r="9" spans="1:14" s="535" customFormat="1">
      <c r="A9" s="526">
        <f>A8+1</f>
        <v>2</v>
      </c>
      <c r="B9" s="527" t="s">
        <v>299</v>
      </c>
      <c r="C9" s="528">
        <v>1</v>
      </c>
      <c r="D9" s="529">
        <v>154400</v>
      </c>
      <c r="E9" s="530">
        <f t="shared" ref="E9:E23" si="0">C9*D9</f>
        <v>154400</v>
      </c>
      <c r="F9" s="528">
        <v>1</v>
      </c>
      <c r="G9" s="530">
        <v>260000</v>
      </c>
      <c r="H9" s="530">
        <f t="shared" ref="H9:H23" si="1">F9*G9</f>
        <v>260000</v>
      </c>
      <c r="I9" s="531">
        <f t="shared" ref="I9:K23" si="2">+F9-C9</f>
        <v>0</v>
      </c>
      <c r="J9" s="532">
        <f t="shared" si="2"/>
        <v>105600</v>
      </c>
      <c r="K9" s="532">
        <f t="shared" si="2"/>
        <v>105600</v>
      </c>
      <c r="L9" s="534"/>
      <c r="M9" s="533"/>
      <c r="N9" s="533"/>
    </row>
    <row r="10" spans="1:14" s="535" customFormat="1">
      <c r="A10" s="526">
        <f t="shared" ref="A10:A23" si="3">A9+1</f>
        <v>3</v>
      </c>
      <c r="B10" s="527" t="s">
        <v>300</v>
      </c>
      <c r="C10" s="528">
        <v>1</v>
      </c>
      <c r="D10" s="529">
        <v>144000</v>
      </c>
      <c r="E10" s="530">
        <f t="shared" si="0"/>
        <v>144000</v>
      </c>
      <c r="F10" s="528">
        <v>1</v>
      </c>
      <c r="G10" s="530">
        <v>250000</v>
      </c>
      <c r="H10" s="530">
        <f t="shared" si="1"/>
        <v>250000</v>
      </c>
      <c r="I10" s="531">
        <f t="shared" si="2"/>
        <v>0</v>
      </c>
      <c r="J10" s="532">
        <f t="shared" si="2"/>
        <v>106000</v>
      </c>
      <c r="K10" s="532">
        <f t="shared" si="2"/>
        <v>106000</v>
      </c>
      <c r="L10" s="534"/>
      <c r="M10" s="533"/>
      <c r="N10" s="533"/>
    </row>
    <row r="11" spans="1:14" s="535" customFormat="1">
      <c r="A11" s="526">
        <f t="shared" si="3"/>
        <v>4</v>
      </c>
      <c r="B11" s="527" t="s">
        <v>301</v>
      </c>
      <c r="C11" s="528">
        <v>1</v>
      </c>
      <c r="D11" s="529">
        <v>135200</v>
      </c>
      <c r="E11" s="530">
        <f>C11*D11</f>
        <v>135200</v>
      </c>
      <c r="F11" s="528">
        <v>1</v>
      </c>
      <c r="G11" s="530">
        <v>135200</v>
      </c>
      <c r="H11" s="530">
        <f t="shared" si="1"/>
        <v>135200</v>
      </c>
      <c r="I11" s="531">
        <f t="shared" si="2"/>
        <v>0</v>
      </c>
      <c r="J11" s="532">
        <f t="shared" si="2"/>
        <v>0</v>
      </c>
      <c r="K11" s="532">
        <f t="shared" si="2"/>
        <v>0</v>
      </c>
      <c r="L11" s="534"/>
      <c r="M11" s="533"/>
      <c r="N11" s="533"/>
    </row>
    <row r="12" spans="1:14" s="535" customFormat="1">
      <c r="A12" s="526">
        <f t="shared" si="3"/>
        <v>5</v>
      </c>
      <c r="B12" s="527" t="s">
        <v>302</v>
      </c>
      <c r="C12" s="528">
        <v>1</v>
      </c>
      <c r="D12" s="529">
        <v>135200</v>
      </c>
      <c r="E12" s="530">
        <f t="shared" si="0"/>
        <v>135200</v>
      </c>
      <c r="F12" s="528">
        <v>1</v>
      </c>
      <c r="G12" s="530">
        <v>170000</v>
      </c>
      <c r="H12" s="530">
        <f t="shared" si="1"/>
        <v>170000</v>
      </c>
      <c r="I12" s="531">
        <f t="shared" si="2"/>
        <v>0</v>
      </c>
      <c r="J12" s="532">
        <f t="shared" si="2"/>
        <v>34800</v>
      </c>
      <c r="K12" s="532">
        <f t="shared" si="2"/>
        <v>34800</v>
      </c>
      <c r="L12" s="534"/>
      <c r="M12" s="533"/>
      <c r="N12" s="533"/>
    </row>
    <row r="13" spans="1:14" s="535" customFormat="1">
      <c r="A13" s="526">
        <f t="shared" si="3"/>
        <v>6</v>
      </c>
      <c r="B13" s="527" t="s">
        <v>303</v>
      </c>
      <c r="C13" s="528">
        <v>1</v>
      </c>
      <c r="D13" s="529">
        <v>135200</v>
      </c>
      <c r="E13" s="530">
        <f t="shared" si="0"/>
        <v>135200</v>
      </c>
      <c r="F13" s="528">
        <v>1</v>
      </c>
      <c r="G13" s="530">
        <v>230000</v>
      </c>
      <c r="H13" s="530">
        <f t="shared" si="1"/>
        <v>230000</v>
      </c>
      <c r="I13" s="531">
        <f t="shared" si="2"/>
        <v>0</v>
      </c>
      <c r="J13" s="532">
        <f t="shared" si="2"/>
        <v>94800</v>
      </c>
      <c r="K13" s="532">
        <f t="shared" si="2"/>
        <v>94800</v>
      </c>
      <c r="L13" s="534"/>
      <c r="M13" s="533"/>
      <c r="N13" s="533"/>
    </row>
    <row r="14" spans="1:14" s="535" customFormat="1">
      <c r="A14" s="526">
        <f t="shared" si="3"/>
        <v>7</v>
      </c>
      <c r="B14" s="527" t="s">
        <v>304</v>
      </c>
      <c r="C14" s="528">
        <v>1</v>
      </c>
      <c r="D14" s="529">
        <v>135200</v>
      </c>
      <c r="E14" s="530">
        <f t="shared" si="0"/>
        <v>135200</v>
      </c>
      <c r="F14" s="528">
        <v>1</v>
      </c>
      <c r="G14" s="530">
        <v>135200</v>
      </c>
      <c r="H14" s="530">
        <f t="shared" si="1"/>
        <v>135200</v>
      </c>
      <c r="I14" s="531">
        <f t="shared" si="2"/>
        <v>0</v>
      </c>
      <c r="J14" s="532">
        <f t="shared" si="2"/>
        <v>0</v>
      </c>
      <c r="K14" s="532">
        <f t="shared" si="2"/>
        <v>0</v>
      </c>
      <c r="L14" s="534"/>
      <c r="M14" s="533"/>
      <c r="N14" s="533"/>
    </row>
    <row r="15" spans="1:14" s="535" customFormat="1">
      <c r="A15" s="526">
        <f t="shared" si="3"/>
        <v>8</v>
      </c>
      <c r="B15" s="527" t="s">
        <v>305</v>
      </c>
      <c r="C15" s="528">
        <v>1</v>
      </c>
      <c r="D15" s="529">
        <v>135200</v>
      </c>
      <c r="E15" s="530">
        <f t="shared" si="0"/>
        <v>135200</v>
      </c>
      <c r="F15" s="528">
        <v>1</v>
      </c>
      <c r="G15" s="530">
        <v>135200</v>
      </c>
      <c r="H15" s="530">
        <f t="shared" si="1"/>
        <v>135200</v>
      </c>
      <c r="I15" s="531">
        <f t="shared" si="2"/>
        <v>0</v>
      </c>
      <c r="J15" s="532">
        <f t="shared" si="2"/>
        <v>0</v>
      </c>
      <c r="K15" s="532">
        <f t="shared" si="2"/>
        <v>0</v>
      </c>
      <c r="L15" s="534"/>
      <c r="M15" s="533"/>
      <c r="N15" s="533"/>
    </row>
    <row r="16" spans="1:14" s="535" customFormat="1">
      <c r="A16" s="526">
        <f t="shared" si="3"/>
        <v>9</v>
      </c>
      <c r="B16" s="527" t="s">
        <v>306</v>
      </c>
      <c r="C16" s="528">
        <v>1</v>
      </c>
      <c r="D16" s="529">
        <v>135200</v>
      </c>
      <c r="E16" s="530">
        <f t="shared" si="0"/>
        <v>135200</v>
      </c>
      <c r="F16" s="528">
        <v>1</v>
      </c>
      <c r="G16" s="530">
        <v>135200</v>
      </c>
      <c r="H16" s="530">
        <f t="shared" si="1"/>
        <v>135200</v>
      </c>
      <c r="I16" s="531">
        <f t="shared" si="2"/>
        <v>0</v>
      </c>
      <c r="J16" s="532">
        <f t="shared" si="2"/>
        <v>0</v>
      </c>
      <c r="K16" s="532">
        <f t="shared" si="2"/>
        <v>0</v>
      </c>
      <c r="L16" s="534"/>
      <c r="M16" s="533"/>
      <c r="N16" s="533"/>
    </row>
    <row r="17" spans="1:14" s="535" customFormat="1">
      <c r="A17" s="526">
        <f t="shared" si="3"/>
        <v>10</v>
      </c>
      <c r="B17" s="527" t="s">
        <v>307</v>
      </c>
      <c r="C17" s="528">
        <v>1</v>
      </c>
      <c r="D17" s="529">
        <v>135200</v>
      </c>
      <c r="E17" s="530">
        <f t="shared" si="0"/>
        <v>135200</v>
      </c>
      <c r="F17" s="528">
        <v>1</v>
      </c>
      <c r="G17" s="530">
        <v>135200</v>
      </c>
      <c r="H17" s="530">
        <f t="shared" si="1"/>
        <v>135200</v>
      </c>
      <c r="I17" s="531">
        <f t="shared" si="2"/>
        <v>0</v>
      </c>
      <c r="J17" s="532">
        <f t="shared" si="2"/>
        <v>0</v>
      </c>
      <c r="K17" s="532">
        <f t="shared" si="2"/>
        <v>0</v>
      </c>
      <c r="L17" s="534"/>
      <c r="M17" s="533"/>
      <c r="N17" s="533"/>
    </row>
    <row r="18" spans="1:14" s="535" customFormat="1">
      <c r="A18" s="526">
        <f t="shared" si="3"/>
        <v>11</v>
      </c>
      <c r="B18" s="536" t="s">
        <v>308</v>
      </c>
      <c r="C18" s="528">
        <v>1</v>
      </c>
      <c r="D18" s="529">
        <v>135200</v>
      </c>
      <c r="E18" s="530">
        <f t="shared" si="0"/>
        <v>135200</v>
      </c>
      <c r="F18" s="528">
        <v>1</v>
      </c>
      <c r="G18" s="530">
        <v>135200</v>
      </c>
      <c r="H18" s="530">
        <f t="shared" si="1"/>
        <v>135200</v>
      </c>
      <c r="I18" s="531">
        <f t="shared" si="2"/>
        <v>0</v>
      </c>
      <c r="J18" s="532">
        <f t="shared" si="2"/>
        <v>0</v>
      </c>
      <c r="K18" s="532">
        <f t="shared" si="2"/>
        <v>0</v>
      </c>
      <c r="L18" s="534"/>
      <c r="M18" s="533"/>
      <c r="N18" s="533"/>
    </row>
    <row r="19" spans="1:14" s="535" customFormat="1">
      <c r="A19" s="526">
        <f t="shared" si="3"/>
        <v>12</v>
      </c>
      <c r="B19" s="536" t="s">
        <v>308</v>
      </c>
      <c r="C19" s="528">
        <v>1</v>
      </c>
      <c r="D19" s="529">
        <v>135200</v>
      </c>
      <c r="E19" s="530">
        <f t="shared" si="0"/>
        <v>135200</v>
      </c>
      <c r="F19" s="528">
        <v>1</v>
      </c>
      <c r="G19" s="530">
        <v>135200</v>
      </c>
      <c r="H19" s="530">
        <f t="shared" si="1"/>
        <v>135200</v>
      </c>
      <c r="I19" s="531">
        <f t="shared" si="2"/>
        <v>0</v>
      </c>
      <c r="J19" s="532">
        <f t="shared" si="2"/>
        <v>0</v>
      </c>
      <c r="K19" s="532">
        <f t="shared" si="2"/>
        <v>0</v>
      </c>
      <c r="L19" s="534"/>
      <c r="M19" s="533"/>
      <c r="N19" s="533"/>
    </row>
    <row r="20" spans="1:14" s="535" customFormat="1">
      <c r="A20" s="526">
        <f t="shared" si="3"/>
        <v>13</v>
      </c>
      <c r="B20" s="536" t="s">
        <v>308</v>
      </c>
      <c r="C20" s="528">
        <v>1</v>
      </c>
      <c r="D20" s="529">
        <v>135200</v>
      </c>
      <c r="E20" s="530">
        <f t="shared" si="0"/>
        <v>135200</v>
      </c>
      <c r="F20" s="528">
        <v>1</v>
      </c>
      <c r="G20" s="530">
        <v>135200</v>
      </c>
      <c r="H20" s="530">
        <f t="shared" si="1"/>
        <v>135200</v>
      </c>
      <c r="I20" s="531">
        <f t="shared" si="2"/>
        <v>0</v>
      </c>
      <c r="J20" s="532">
        <f t="shared" si="2"/>
        <v>0</v>
      </c>
      <c r="K20" s="532">
        <f t="shared" si="2"/>
        <v>0</v>
      </c>
      <c r="L20" s="534"/>
      <c r="M20" s="533"/>
      <c r="N20" s="533"/>
    </row>
    <row r="21" spans="1:14" s="535" customFormat="1">
      <c r="A21" s="526">
        <f t="shared" si="3"/>
        <v>14</v>
      </c>
      <c r="B21" s="537" t="s">
        <v>309</v>
      </c>
      <c r="C21" s="528">
        <v>1</v>
      </c>
      <c r="D21" s="529">
        <v>135200</v>
      </c>
      <c r="E21" s="530">
        <f t="shared" si="0"/>
        <v>135200</v>
      </c>
      <c r="F21" s="528">
        <v>1</v>
      </c>
      <c r="G21" s="530">
        <v>135200</v>
      </c>
      <c r="H21" s="530">
        <f t="shared" si="1"/>
        <v>135200</v>
      </c>
      <c r="I21" s="531">
        <f t="shared" si="2"/>
        <v>0</v>
      </c>
      <c r="J21" s="532">
        <f t="shared" si="2"/>
        <v>0</v>
      </c>
      <c r="K21" s="532">
        <f t="shared" si="2"/>
        <v>0</v>
      </c>
      <c r="L21" s="534"/>
      <c r="M21" s="533"/>
      <c r="N21" s="533"/>
    </row>
    <row r="22" spans="1:14" s="535" customFormat="1">
      <c r="A22" s="526">
        <f t="shared" si="3"/>
        <v>15</v>
      </c>
      <c r="B22" s="537" t="s">
        <v>310</v>
      </c>
      <c r="C22" s="528">
        <v>1</v>
      </c>
      <c r="D22" s="529">
        <v>135200</v>
      </c>
      <c r="E22" s="530">
        <f t="shared" si="0"/>
        <v>135200</v>
      </c>
      <c r="F22" s="528">
        <v>1</v>
      </c>
      <c r="G22" s="530">
        <v>135200</v>
      </c>
      <c r="H22" s="530">
        <f t="shared" si="1"/>
        <v>135200</v>
      </c>
      <c r="I22" s="531">
        <f t="shared" si="2"/>
        <v>0</v>
      </c>
      <c r="J22" s="532">
        <f t="shared" si="2"/>
        <v>0</v>
      </c>
      <c r="K22" s="532">
        <f t="shared" si="2"/>
        <v>0</v>
      </c>
      <c r="L22" s="534"/>
      <c r="M22" s="533"/>
      <c r="N22" s="533"/>
    </row>
    <row r="23" spans="1:14" s="535" customFormat="1">
      <c r="A23" s="526">
        <f t="shared" si="3"/>
        <v>16</v>
      </c>
      <c r="B23" s="537" t="s">
        <v>310</v>
      </c>
      <c r="C23" s="528">
        <v>1</v>
      </c>
      <c r="D23" s="529">
        <v>135200</v>
      </c>
      <c r="E23" s="530">
        <f t="shared" si="0"/>
        <v>135200</v>
      </c>
      <c r="F23" s="528">
        <v>1</v>
      </c>
      <c r="G23" s="530">
        <v>135200</v>
      </c>
      <c r="H23" s="530">
        <f t="shared" si="1"/>
        <v>135200</v>
      </c>
      <c r="I23" s="531">
        <f t="shared" si="2"/>
        <v>0</v>
      </c>
      <c r="J23" s="532">
        <f t="shared" si="2"/>
        <v>0</v>
      </c>
      <c r="K23" s="532">
        <f t="shared" si="2"/>
        <v>0</v>
      </c>
      <c r="L23" s="534"/>
      <c r="M23" s="533"/>
      <c r="N23" s="533"/>
    </row>
    <row r="24" spans="1:14" s="535" customFormat="1">
      <c r="A24" s="538"/>
      <c r="B24" s="539" t="s">
        <v>83</v>
      </c>
      <c r="C24" s="540">
        <f>SUM(C8:C23)</f>
        <v>16</v>
      </c>
      <c r="D24" s="541"/>
      <c r="E24" s="542">
        <f>SUM(E8:E23)</f>
        <v>2291500</v>
      </c>
      <c r="F24" s="540">
        <f>SUM(F8:F23)</f>
        <v>16</v>
      </c>
      <c r="G24" s="541"/>
      <c r="H24" s="542">
        <f>SUM(H8:H23)</f>
        <v>2847200</v>
      </c>
      <c r="I24" s="543">
        <f>SUM(I8:I23)</f>
        <v>0</v>
      </c>
      <c r="J24" s="543"/>
      <c r="K24" s="543">
        <f>SUM(K8:K23)</f>
        <v>555700</v>
      </c>
    </row>
    <row r="25" spans="1:14">
      <c r="A25" s="544"/>
      <c r="B25" s="544"/>
      <c r="C25" s="545"/>
      <c r="D25" s="544"/>
      <c r="E25" s="544"/>
      <c r="F25" s="447"/>
      <c r="G25" s="544"/>
      <c r="H25" s="544"/>
      <c r="I25" s="544"/>
      <c r="J25" s="546"/>
      <c r="K25" s="546"/>
    </row>
    <row r="26" spans="1:14">
      <c r="B26" s="447" t="s">
        <v>311</v>
      </c>
      <c r="C26" s="547"/>
      <c r="D26" s="363"/>
      <c r="E26" s="418"/>
      <c r="F26" s="363"/>
      <c r="J26" s="548"/>
      <c r="K26" s="548"/>
    </row>
    <row r="27" spans="1:14">
      <c r="C27" s="547"/>
      <c r="D27" s="363"/>
      <c r="E27" s="418"/>
      <c r="F27" s="363"/>
    </row>
    <row r="28" spans="1:14">
      <c r="B28" s="447" t="s">
        <v>312</v>
      </c>
      <c r="C28" s="518"/>
      <c r="D28" s="363"/>
      <c r="E28" s="418"/>
      <c r="F28" s="363"/>
    </row>
    <row r="29" spans="1:14">
      <c r="A29" s="549"/>
      <c r="B29" s="549"/>
      <c r="C29" s="652" t="s">
        <v>313</v>
      </c>
      <c r="D29" s="652"/>
      <c r="E29" s="549"/>
    </row>
    <row r="30" spans="1:14">
      <c r="A30" s="549"/>
      <c r="B30" s="549"/>
      <c r="C30" s="549"/>
      <c r="D30" s="549"/>
      <c r="E30" s="549"/>
    </row>
    <row r="31" spans="1:14">
      <c r="A31" s="549"/>
      <c r="B31" s="549"/>
      <c r="C31" s="549"/>
      <c r="D31" s="549"/>
      <c r="E31" s="549"/>
    </row>
    <row r="32" spans="1:14">
      <c r="C32" s="518"/>
      <c r="D32" s="447"/>
    </row>
    <row r="33" spans="3:3">
      <c r="C33" s="518"/>
    </row>
    <row r="34" spans="3:3">
      <c r="C34" s="550"/>
    </row>
  </sheetData>
  <mergeCells count="9">
    <mergeCell ref="C29:D29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71C2-D651-45A6-9FFE-0C7D9092AB37}">
  <sheetPr>
    <pageSetUpPr fitToPage="1"/>
  </sheetPr>
  <dimension ref="A1:M35"/>
  <sheetViews>
    <sheetView view="pageBreakPreview" topLeftCell="A10" zoomScaleNormal="100" workbookViewId="0">
      <selection activeCell="A9" sqref="A9:F9"/>
    </sheetView>
  </sheetViews>
  <sheetFormatPr defaultColWidth="9.140625" defaultRowHeight="13.5"/>
  <cols>
    <col min="1" max="1" width="3.85546875" style="568" customWidth="1"/>
    <col min="2" max="2" width="37.140625" style="568" customWidth="1"/>
    <col min="3" max="3" width="19" style="568" customWidth="1"/>
    <col min="4" max="4" width="19.28515625" style="568" customWidth="1"/>
    <col min="5" max="5" width="24.140625" style="568" customWidth="1"/>
    <col min="6" max="6" width="9.140625" style="567"/>
    <col min="7" max="7" width="13.85546875" style="568" customWidth="1"/>
    <col min="8" max="16384" width="9.140625" style="568"/>
  </cols>
  <sheetData>
    <row r="1" spans="1:6" s="518" customFormat="1" ht="20.25" customHeight="1">
      <c r="B1" s="563"/>
      <c r="C1" s="563"/>
      <c r="E1" s="564" t="s">
        <v>314</v>
      </c>
    </row>
    <row r="2" spans="1:6" s="518" customFormat="1" ht="20.25" customHeight="1">
      <c r="B2" s="563"/>
      <c r="C2" s="563"/>
      <c r="E2" s="564" t="s">
        <v>32</v>
      </c>
    </row>
    <row r="3" spans="1:6" s="518" customFormat="1" ht="20.25" customHeight="1">
      <c r="B3" s="563"/>
      <c r="C3" s="563"/>
      <c r="E3" s="564" t="s">
        <v>22</v>
      </c>
    </row>
    <row r="4" spans="1:6" s="518" customFormat="1" ht="24.75" customHeight="1">
      <c r="B4" s="563"/>
      <c r="C4" s="563"/>
      <c r="E4" s="417" t="s">
        <v>315</v>
      </c>
    </row>
    <row r="5" spans="1:6" s="518" customFormat="1" ht="20.25" customHeight="1">
      <c r="B5" s="563"/>
      <c r="C5" s="563"/>
      <c r="E5" s="417" t="s">
        <v>316</v>
      </c>
    </row>
    <row r="6" spans="1:6" s="518" customFormat="1" ht="28.5" customHeight="1">
      <c r="B6" s="565"/>
      <c r="C6" s="565"/>
      <c r="D6" s="565"/>
    </row>
    <row r="7" spans="1:6" s="518" customFormat="1" ht="42" customHeight="1">
      <c r="A7" s="654" t="s">
        <v>317</v>
      </c>
      <c r="B7" s="654"/>
      <c r="C7" s="654"/>
      <c r="D7" s="654"/>
      <c r="E7" s="654"/>
    </row>
    <row r="8" spans="1:6" s="518" customFormat="1" ht="24" customHeight="1">
      <c r="A8" s="661" t="s">
        <v>287</v>
      </c>
      <c r="B8" s="661"/>
      <c r="C8" s="661"/>
      <c r="D8" s="661"/>
      <c r="E8" s="661"/>
    </row>
    <row r="9" spans="1:6" ht="18" customHeight="1">
      <c r="A9" s="549"/>
      <c r="B9" s="549"/>
      <c r="C9" s="549"/>
      <c r="D9" s="549"/>
      <c r="E9" s="566" t="s">
        <v>288</v>
      </c>
    </row>
    <row r="10" spans="1:6" s="571" customFormat="1" ht="72" customHeight="1">
      <c r="A10" s="569" t="s">
        <v>121</v>
      </c>
      <c r="B10" s="569" t="s">
        <v>289</v>
      </c>
      <c r="C10" s="569" t="s">
        <v>296</v>
      </c>
      <c r="D10" s="569" t="s">
        <v>318</v>
      </c>
      <c r="E10" s="569" t="s">
        <v>297</v>
      </c>
      <c r="F10" s="570"/>
    </row>
    <row r="11" spans="1:6" s="573" customFormat="1">
      <c r="A11" s="572">
        <v>1</v>
      </c>
      <c r="B11" s="572">
        <v>2</v>
      </c>
      <c r="C11" s="572">
        <v>3</v>
      </c>
      <c r="D11" s="572">
        <v>4</v>
      </c>
      <c r="E11" s="572">
        <v>6</v>
      </c>
      <c r="F11" s="535"/>
    </row>
    <row r="12" spans="1:6" s="520" customFormat="1" ht="26.25" customHeight="1">
      <c r="A12" s="574">
        <v>1</v>
      </c>
      <c r="B12" s="575" t="s">
        <v>319</v>
      </c>
      <c r="C12" s="576">
        <v>1</v>
      </c>
      <c r="D12" s="530">
        <v>450000</v>
      </c>
      <c r="E12" s="530">
        <f>+C12*D12</f>
        <v>450000</v>
      </c>
      <c r="F12" s="577"/>
    </row>
    <row r="13" spans="1:6" s="520" customFormat="1" ht="26.25" customHeight="1">
      <c r="A13" s="574">
        <v>2</v>
      </c>
      <c r="B13" s="575" t="s">
        <v>320</v>
      </c>
      <c r="C13" s="576">
        <v>1</v>
      </c>
      <c r="D13" s="530">
        <v>260000</v>
      </c>
      <c r="E13" s="530">
        <f t="shared" ref="E13:E24" si="0">+C13*D13</f>
        <v>260000</v>
      </c>
      <c r="F13" s="577"/>
    </row>
    <row r="14" spans="1:6" s="520" customFormat="1" ht="26.25" customHeight="1">
      <c r="A14" s="574">
        <v>3</v>
      </c>
      <c r="B14" s="575" t="s">
        <v>321</v>
      </c>
      <c r="C14" s="576">
        <v>1</v>
      </c>
      <c r="D14" s="530">
        <v>230000</v>
      </c>
      <c r="E14" s="530">
        <f t="shared" si="0"/>
        <v>230000</v>
      </c>
      <c r="F14" s="577"/>
    </row>
    <row r="15" spans="1:6" s="520" customFormat="1" ht="26.25" customHeight="1">
      <c r="A15" s="574">
        <v>4</v>
      </c>
      <c r="B15" s="575" t="s">
        <v>322</v>
      </c>
      <c r="C15" s="576">
        <v>1</v>
      </c>
      <c r="D15" s="530">
        <v>250000</v>
      </c>
      <c r="E15" s="530">
        <f t="shared" si="0"/>
        <v>250000</v>
      </c>
      <c r="F15" s="577"/>
    </row>
    <row r="16" spans="1:6" s="520" customFormat="1" ht="26.25" customHeight="1">
      <c r="A16" s="574">
        <v>5</v>
      </c>
      <c r="B16" s="575" t="s">
        <v>323</v>
      </c>
      <c r="C16" s="576">
        <v>1</v>
      </c>
      <c r="D16" s="530">
        <v>135200</v>
      </c>
      <c r="E16" s="530">
        <f t="shared" si="0"/>
        <v>135200</v>
      </c>
      <c r="F16" s="577"/>
    </row>
    <row r="17" spans="1:13" s="520" customFormat="1" ht="26.25" customHeight="1">
      <c r="A17" s="574">
        <v>6</v>
      </c>
      <c r="B17" s="575" t="s">
        <v>324</v>
      </c>
      <c r="C17" s="576">
        <v>1</v>
      </c>
      <c r="D17" s="530">
        <v>170000</v>
      </c>
      <c r="E17" s="530">
        <f t="shared" si="0"/>
        <v>170000</v>
      </c>
      <c r="F17" s="577"/>
    </row>
    <row r="18" spans="1:13" s="520" customFormat="1" ht="26.25" customHeight="1">
      <c r="A18" s="574">
        <v>7</v>
      </c>
      <c r="B18" s="575" t="s">
        <v>325</v>
      </c>
      <c r="C18" s="576">
        <v>1</v>
      </c>
      <c r="D18" s="530">
        <v>135200</v>
      </c>
      <c r="E18" s="530">
        <f t="shared" si="0"/>
        <v>135200</v>
      </c>
      <c r="F18" s="577"/>
    </row>
    <row r="19" spans="1:13" s="520" customFormat="1" ht="26.25" customHeight="1">
      <c r="A19" s="574">
        <v>8</v>
      </c>
      <c r="B19" s="575" t="s">
        <v>326</v>
      </c>
      <c r="C19" s="576">
        <v>1</v>
      </c>
      <c r="D19" s="530">
        <v>135200</v>
      </c>
      <c r="E19" s="530">
        <f t="shared" si="0"/>
        <v>135200</v>
      </c>
      <c r="F19" s="577"/>
    </row>
    <row r="20" spans="1:13" s="520" customFormat="1" ht="26.25" customHeight="1">
      <c r="A20" s="574">
        <v>9</v>
      </c>
      <c r="B20" s="575" t="s">
        <v>327</v>
      </c>
      <c r="C20" s="576">
        <v>1</v>
      </c>
      <c r="D20" s="530">
        <v>135200</v>
      </c>
      <c r="E20" s="530">
        <f t="shared" si="0"/>
        <v>135200</v>
      </c>
      <c r="F20" s="577"/>
    </row>
    <row r="21" spans="1:13" s="520" customFormat="1" ht="26.25" customHeight="1">
      <c r="A21" s="574">
        <v>10</v>
      </c>
      <c r="B21" s="575" t="s">
        <v>328</v>
      </c>
      <c r="C21" s="576">
        <v>1</v>
      </c>
      <c r="D21" s="530">
        <v>135200</v>
      </c>
      <c r="E21" s="530">
        <f t="shared" si="0"/>
        <v>135200</v>
      </c>
      <c r="F21" s="577"/>
    </row>
    <row r="22" spans="1:13" s="520" customFormat="1" ht="26.25" customHeight="1">
      <c r="A22" s="574">
        <v>11</v>
      </c>
      <c r="B22" s="575" t="s">
        <v>329</v>
      </c>
      <c r="C22" s="576">
        <v>1</v>
      </c>
      <c r="D22" s="530">
        <v>135200</v>
      </c>
      <c r="E22" s="530">
        <f t="shared" si="0"/>
        <v>135200</v>
      </c>
      <c r="F22" s="577"/>
    </row>
    <row r="23" spans="1:13" s="520" customFormat="1" ht="26.25" customHeight="1">
      <c r="A23" s="574">
        <v>12</v>
      </c>
      <c r="B23" s="575" t="s">
        <v>330</v>
      </c>
      <c r="C23" s="576">
        <v>2</v>
      </c>
      <c r="D23" s="530">
        <v>135200</v>
      </c>
      <c r="E23" s="530">
        <f t="shared" si="0"/>
        <v>270400</v>
      </c>
      <c r="F23" s="577"/>
    </row>
    <row r="24" spans="1:13" s="520" customFormat="1" ht="26.25" customHeight="1">
      <c r="A24" s="574">
        <v>13</v>
      </c>
      <c r="B24" s="575" t="s">
        <v>331</v>
      </c>
      <c r="C24" s="576">
        <v>3</v>
      </c>
      <c r="D24" s="530">
        <v>135200</v>
      </c>
      <c r="E24" s="530">
        <f t="shared" si="0"/>
        <v>405600</v>
      </c>
      <c r="F24" s="577"/>
    </row>
    <row r="25" spans="1:13" s="520" customFormat="1" ht="32.25" customHeight="1">
      <c r="A25" s="574"/>
      <c r="B25" s="578" t="s">
        <v>63</v>
      </c>
      <c r="C25" s="579">
        <f>SUM(C12:C24)</f>
        <v>16</v>
      </c>
      <c r="D25" s="530"/>
      <c r="E25" s="542">
        <f>SUM(E12:E24)</f>
        <v>2847200</v>
      </c>
      <c r="F25" s="577"/>
      <c r="G25" s="580"/>
      <c r="H25" s="581"/>
    </row>
    <row r="26" spans="1:13" s="587" customFormat="1" ht="24.75" customHeight="1">
      <c r="A26" s="582"/>
      <c r="B26" s="583"/>
      <c r="C26" s="583"/>
      <c r="D26" s="582"/>
      <c r="E26" s="583"/>
      <c r="F26" s="584"/>
      <c r="G26" s="585"/>
      <c r="H26" s="586"/>
    </row>
    <row r="27" spans="1:13" s="535" customFormat="1" ht="54" customHeight="1">
      <c r="A27" s="662" t="s">
        <v>332</v>
      </c>
      <c r="B27" s="662"/>
      <c r="C27" s="662"/>
      <c r="D27" s="662"/>
      <c r="E27" s="662"/>
      <c r="F27" s="588"/>
      <c r="G27" s="589"/>
    </row>
    <row r="28" spans="1:13" s="590" customFormat="1" ht="107.25" customHeight="1">
      <c r="B28" s="591" t="s">
        <v>176</v>
      </c>
      <c r="C28" s="663"/>
      <c r="D28" s="663"/>
      <c r="E28" s="592" t="s">
        <v>183</v>
      </c>
    </row>
    <row r="29" spans="1:13" s="593" customFormat="1" ht="36.75" customHeight="1">
      <c r="B29" s="594"/>
      <c r="C29" s="595"/>
      <c r="D29" s="596"/>
    </row>
    <row r="30" spans="1:13" s="593" customFormat="1" ht="20.25" customHeight="1">
      <c r="B30" s="594"/>
      <c r="C30" s="595"/>
      <c r="D30" s="596"/>
    </row>
    <row r="31" spans="1:13" s="6" customFormat="1" ht="26.25" customHeight="1">
      <c r="B31" s="56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s="6" customFormat="1" ht="12.75" customHeight="1">
      <c r="B32" s="445"/>
      <c r="D32" s="597"/>
      <c r="E32" s="5"/>
      <c r="F32" s="5"/>
      <c r="G32" s="5"/>
      <c r="H32" s="5"/>
      <c r="I32" s="5"/>
      <c r="J32" s="5"/>
      <c r="K32" s="5"/>
      <c r="L32" s="5"/>
      <c r="M32" s="5"/>
    </row>
    <row r="33" spans="2:13" s="6" customFormat="1" ht="27" customHeight="1">
      <c r="B33" s="56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2:13" s="6" customFormat="1" ht="13.5" customHeight="1">
      <c r="D34" s="597"/>
      <c r="E34" s="5"/>
      <c r="F34" s="5"/>
      <c r="G34" s="5"/>
      <c r="H34" s="5"/>
      <c r="I34" s="5"/>
      <c r="J34" s="5"/>
      <c r="K34" s="5"/>
      <c r="L34" s="5"/>
      <c r="M34" s="5"/>
    </row>
    <row r="35" spans="2:13" s="6" customFormat="1" ht="17.25">
      <c r="B35" s="7"/>
      <c r="D35" s="419"/>
      <c r="E35" s="5"/>
      <c r="F35" s="5"/>
      <c r="G35" s="5"/>
      <c r="H35" s="5"/>
      <c r="I35" s="5"/>
      <c r="J35" s="5"/>
      <c r="K35" s="5"/>
      <c r="L35" s="5"/>
      <c r="M35" s="5"/>
    </row>
  </sheetData>
  <mergeCells count="4">
    <mergeCell ref="A7:E7"/>
    <mergeCell ref="A8:E8"/>
    <mergeCell ref="A27:E27"/>
    <mergeCell ref="C28:D28"/>
  </mergeCells>
  <pageMargins left="0.17" right="0.18" top="0.17" bottom="0.17" header="0.17" footer="0.17"/>
  <pageSetup paperSize="9"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10" zoomScale="106" zoomScaleSheetLayoutView="106" workbookViewId="0">
      <selection activeCell="A9" sqref="A9:F9"/>
    </sheetView>
  </sheetViews>
  <sheetFormatPr defaultColWidth="9.140625" defaultRowHeight="16.5"/>
  <cols>
    <col min="1" max="1" width="4.140625" style="240" customWidth="1"/>
    <col min="2" max="2" width="15.5703125" style="240" customWidth="1"/>
    <col min="3" max="3" width="10.85546875" style="240" customWidth="1"/>
    <col min="4" max="5" width="13.42578125" style="240" customWidth="1"/>
    <col min="6" max="6" width="16.28515625" style="240" customWidth="1"/>
    <col min="7" max="7" width="11.42578125" style="240" customWidth="1"/>
    <col min="8" max="8" width="13.28515625" style="240" customWidth="1"/>
    <col min="9" max="10" width="14.85546875" style="240" customWidth="1"/>
    <col min="11" max="11" width="10.85546875" style="240" customWidth="1"/>
    <col min="12" max="12" width="12.85546875" style="240" customWidth="1"/>
    <col min="13" max="13" width="14.85546875" style="240" customWidth="1"/>
    <col min="14" max="14" width="10.5703125" style="240" customWidth="1"/>
    <col min="15" max="15" width="11.7109375" style="240" customWidth="1"/>
    <col min="16" max="16384" width="9.140625" style="240"/>
  </cols>
  <sheetData>
    <row r="1" spans="1:15" s="239" customFormat="1" ht="18.75" customHeight="1">
      <c r="A1" s="665" t="s">
        <v>61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</row>
    <row r="2" spans="1:15" s="239" customFormat="1" ht="21.75" customHeight="1">
      <c r="A2" s="664" t="str">
        <f>+'Ekamut-caxs'!A9:D9</f>
        <v xml:space="preserve">«Երևանի Ալ. Հեքիմյանի անվան երաժշտական դպրոց» ՀՈԱԿ-ի  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</row>
    <row r="3" spans="1:15" s="239" customFormat="1" ht="21" customHeight="1">
      <c r="A3" s="664" t="s">
        <v>86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</row>
    <row r="4" spans="1:15" ht="21" customHeight="1" thickBot="1"/>
    <row r="5" spans="1:15" s="241" customFormat="1" ht="24.75" customHeight="1">
      <c r="A5" s="671" t="s">
        <v>106</v>
      </c>
      <c r="B5" s="673" t="s">
        <v>87</v>
      </c>
      <c r="C5" s="675" t="s">
        <v>88</v>
      </c>
      <c r="D5" s="676"/>
      <c r="E5" s="676"/>
      <c r="F5" s="677"/>
      <c r="G5" s="678" t="s">
        <v>89</v>
      </c>
      <c r="H5" s="678"/>
      <c r="I5" s="678"/>
      <c r="J5" s="678"/>
      <c r="K5" s="675" t="s">
        <v>113</v>
      </c>
      <c r="L5" s="676"/>
      <c r="M5" s="676"/>
      <c r="N5" s="676"/>
      <c r="O5" s="677"/>
    </row>
    <row r="6" spans="1:15" s="247" customFormat="1" ht="51" customHeight="1">
      <c r="A6" s="672"/>
      <c r="B6" s="674"/>
      <c r="C6" s="242" t="s">
        <v>206</v>
      </c>
      <c r="D6" s="243" t="s">
        <v>207</v>
      </c>
      <c r="E6" s="243" t="s">
        <v>230</v>
      </c>
      <c r="F6" s="244" t="s">
        <v>229</v>
      </c>
      <c r="G6" s="243" t="s">
        <v>208</v>
      </c>
      <c r="H6" s="245" t="s">
        <v>207</v>
      </c>
      <c r="I6" s="243" t="s">
        <v>231</v>
      </c>
      <c r="J6" s="245" t="s">
        <v>229</v>
      </c>
      <c r="K6" s="242" t="s">
        <v>206</v>
      </c>
      <c r="L6" s="243" t="s">
        <v>230</v>
      </c>
      <c r="M6" s="245" t="s">
        <v>232</v>
      </c>
      <c r="N6" s="246" t="s">
        <v>233</v>
      </c>
      <c r="O6" s="307" t="s">
        <v>234</v>
      </c>
    </row>
    <row r="7" spans="1:15" ht="19.5" customHeight="1">
      <c r="A7" s="248">
        <v>1</v>
      </c>
      <c r="B7" s="249" t="s">
        <v>90</v>
      </c>
      <c r="C7" s="490">
        <v>1113</v>
      </c>
      <c r="D7" s="314">
        <f>IF((C7&lt;10000), C7*143.7, C7*107.1)</f>
        <v>159938.09999999998</v>
      </c>
      <c r="E7" s="490">
        <v>1113</v>
      </c>
      <c r="F7" s="314">
        <f>IF((E7&lt;10000), E7*143.7, E7*106.3)</f>
        <v>159938.09999999998</v>
      </c>
      <c r="G7" s="492">
        <v>1666</v>
      </c>
      <c r="H7" s="315">
        <v>84187.68</v>
      </c>
      <c r="I7" s="492">
        <v>1666</v>
      </c>
      <c r="J7" s="315">
        <f>+I7*53.48</f>
        <v>89097.68</v>
      </c>
      <c r="K7" s="495">
        <v>22</v>
      </c>
      <c r="L7" s="495">
        <v>22</v>
      </c>
      <c r="M7" s="381">
        <f>+L7*200.42</f>
        <v>4409.24</v>
      </c>
      <c r="N7" s="382">
        <f>+L7*5.572</f>
        <v>122.584</v>
      </c>
      <c r="O7" s="487">
        <f>+N7+M7</f>
        <v>4531.8239999999996</v>
      </c>
    </row>
    <row r="8" spans="1:15" ht="19.5" customHeight="1">
      <c r="A8" s="248">
        <v>2</v>
      </c>
      <c r="B8" s="249" t="s">
        <v>185</v>
      </c>
      <c r="C8" s="490">
        <v>851</v>
      </c>
      <c r="D8" s="314">
        <f t="shared" ref="D8:D16" si="0">IF((C8&lt;10000), C8*143.7, C8*107.1)</f>
        <v>122288.7</v>
      </c>
      <c r="E8" s="490">
        <v>851</v>
      </c>
      <c r="F8" s="314">
        <f t="shared" ref="F8:F18" si="1">IF((E8&lt;10000), E8*143.7, E8*106.3)</f>
        <v>122288.7</v>
      </c>
      <c r="G8" s="492">
        <v>1470</v>
      </c>
      <c r="H8" s="315">
        <v>74835.600000000006</v>
      </c>
      <c r="I8" s="492">
        <v>1470</v>
      </c>
      <c r="J8" s="315">
        <f t="shared" ref="J8:J18" si="2">+I8*53.48</f>
        <v>78615.599999999991</v>
      </c>
      <c r="K8" s="495">
        <v>8</v>
      </c>
      <c r="L8" s="495">
        <v>8</v>
      </c>
      <c r="M8" s="381">
        <f t="shared" ref="M8:M18" si="3">+L8*200.42</f>
        <v>1603.36</v>
      </c>
      <c r="N8" s="382">
        <f t="shared" ref="N8:N18" si="4">+L8*5.572</f>
        <v>44.576000000000001</v>
      </c>
      <c r="O8" s="487">
        <f t="shared" ref="O8:O18" si="5">+N8+M8</f>
        <v>1647.9359999999999</v>
      </c>
    </row>
    <row r="9" spans="1:15" ht="19.5" customHeight="1">
      <c r="A9" s="248">
        <v>3</v>
      </c>
      <c r="B9" s="249" t="s">
        <v>91</v>
      </c>
      <c r="C9" s="490">
        <v>1025</v>
      </c>
      <c r="D9" s="314">
        <f t="shared" si="0"/>
        <v>147292.5</v>
      </c>
      <c r="E9" s="490">
        <v>1025</v>
      </c>
      <c r="F9" s="314">
        <f t="shared" si="1"/>
        <v>147292.5</v>
      </c>
      <c r="G9" s="492">
        <v>1498</v>
      </c>
      <c r="H9" s="315">
        <v>76233.039999999994</v>
      </c>
      <c r="I9" s="492">
        <v>1498</v>
      </c>
      <c r="J9" s="315">
        <f t="shared" si="2"/>
        <v>80113.039999999994</v>
      </c>
      <c r="K9" s="495">
        <v>19</v>
      </c>
      <c r="L9" s="495">
        <v>19</v>
      </c>
      <c r="M9" s="381">
        <f t="shared" si="3"/>
        <v>3807.9799999999996</v>
      </c>
      <c r="N9" s="382">
        <f t="shared" si="4"/>
        <v>105.86799999999999</v>
      </c>
      <c r="O9" s="487">
        <f t="shared" si="5"/>
        <v>3913.8479999999995</v>
      </c>
    </row>
    <row r="10" spans="1:15" ht="19.5" customHeight="1">
      <c r="A10" s="248">
        <v>4</v>
      </c>
      <c r="B10" s="249" t="s">
        <v>92</v>
      </c>
      <c r="C10" s="490">
        <v>35</v>
      </c>
      <c r="D10" s="314">
        <f t="shared" si="0"/>
        <v>5029.5</v>
      </c>
      <c r="E10" s="490">
        <v>35</v>
      </c>
      <c r="F10" s="314">
        <f t="shared" si="1"/>
        <v>5029.5</v>
      </c>
      <c r="G10" s="492">
        <v>846</v>
      </c>
      <c r="H10" s="315">
        <v>42914.080000000002</v>
      </c>
      <c r="I10" s="492">
        <v>846</v>
      </c>
      <c r="J10" s="315">
        <f t="shared" si="2"/>
        <v>45244.079999999994</v>
      </c>
      <c r="K10" s="495">
        <v>17</v>
      </c>
      <c r="L10" s="495">
        <v>17</v>
      </c>
      <c r="M10" s="381">
        <f t="shared" si="3"/>
        <v>3407.14</v>
      </c>
      <c r="N10" s="382">
        <f t="shared" si="4"/>
        <v>94.724000000000004</v>
      </c>
      <c r="O10" s="487">
        <f t="shared" si="5"/>
        <v>3501.864</v>
      </c>
    </row>
    <row r="11" spans="1:15" ht="19.5" customHeight="1">
      <c r="A11" s="248">
        <v>5</v>
      </c>
      <c r="B11" s="249" t="s">
        <v>93</v>
      </c>
      <c r="C11" s="491"/>
      <c r="D11" s="314">
        <f t="shared" si="0"/>
        <v>0</v>
      </c>
      <c r="E11" s="491"/>
      <c r="F11" s="314">
        <f t="shared" si="1"/>
        <v>0</v>
      </c>
      <c r="G11" s="492">
        <v>769</v>
      </c>
      <c r="H11" s="315">
        <v>39116.120000000003</v>
      </c>
      <c r="I11" s="492">
        <v>769</v>
      </c>
      <c r="J11" s="315">
        <f t="shared" si="2"/>
        <v>41126.119999999995</v>
      </c>
      <c r="K11" s="495">
        <v>21</v>
      </c>
      <c r="L11" s="495">
        <v>21</v>
      </c>
      <c r="M11" s="381">
        <f t="shared" si="3"/>
        <v>4208.82</v>
      </c>
      <c r="N11" s="382">
        <f t="shared" si="4"/>
        <v>117.012</v>
      </c>
      <c r="O11" s="487">
        <f t="shared" si="5"/>
        <v>4325.8319999999994</v>
      </c>
    </row>
    <row r="12" spans="1:15" ht="19.5" customHeight="1">
      <c r="A12" s="248">
        <v>6</v>
      </c>
      <c r="B12" s="249" t="s">
        <v>94</v>
      </c>
      <c r="C12" s="491"/>
      <c r="D12" s="314">
        <f t="shared" si="0"/>
        <v>0</v>
      </c>
      <c r="E12" s="491"/>
      <c r="F12" s="314">
        <f t="shared" si="1"/>
        <v>0</v>
      </c>
      <c r="G12" s="492">
        <v>695</v>
      </c>
      <c r="H12" s="315">
        <v>36148.600000000006</v>
      </c>
      <c r="I12" s="492">
        <v>695</v>
      </c>
      <c r="J12" s="315">
        <f t="shared" si="2"/>
        <v>37168.6</v>
      </c>
      <c r="K12" s="495">
        <v>18</v>
      </c>
      <c r="L12" s="495">
        <v>18</v>
      </c>
      <c r="M12" s="381">
        <f t="shared" si="3"/>
        <v>3607.56</v>
      </c>
      <c r="N12" s="382">
        <f t="shared" si="4"/>
        <v>100.29600000000001</v>
      </c>
      <c r="O12" s="487">
        <f t="shared" si="5"/>
        <v>3707.8559999999998</v>
      </c>
    </row>
    <row r="13" spans="1:15" ht="19.5" customHeight="1">
      <c r="A13" s="248">
        <v>7</v>
      </c>
      <c r="B13" s="249" t="s">
        <v>95</v>
      </c>
      <c r="C13" s="491"/>
      <c r="D13" s="314">
        <f t="shared" si="0"/>
        <v>0</v>
      </c>
      <c r="E13" s="491"/>
      <c r="F13" s="314">
        <f t="shared" si="1"/>
        <v>0</v>
      </c>
      <c r="G13" s="492">
        <v>405</v>
      </c>
      <c r="H13" s="315">
        <v>20939.400000000001</v>
      </c>
      <c r="I13" s="492">
        <v>405</v>
      </c>
      <c r="J13" s="315">
        <f t="shared" si="2"/>
        <v>21659.399999999998</v>
      </c>
      <c r="K13" s="496">
        <v>18</v>
      </c>
      <c r="L13" s="496">
        <v>18</v>
      </c>
      <c r="M13" s="381">
        <f t="shared" si="3"/>
        <v>3607.56</v>
      </c>
      <c r="N13" s="382">
        <f t="shared" si="4"/>
        <v>100.29600000000001</v>
      </c>
      <c r="O13" s="487">
        <f t="shared" si="5"/>
        <v>3707.8559999999998</v>
      </c>
    </row>
    <row r="14" spans="1:15" ht="19.5" customHeight="1">
      <c r="A14" s="248">
        <v>8</v>
      </c>
      <c r="B14" s="251" t="s">
        <v>96</v>
      </c>
      <c r="C14" s="491"/>
      <c r="D14" s="314">
        <f t="shared" si="0"/>
        <v>0</v>
      </c>
      <c r="E14" s="491"/>
      <c r="F14" s="314">
        <f t="shared" si="1"/>
        <v>0</v>
      </c>
      <c r="G14" s="492">
        <v>474</v>
      </c>
      <c r="H14" s="315">
        <v>24489.52</v>
      </c>
      <c r="I14" s="492">
        <v>474</v>
      </c>
      <c r="J14" s="315">
        <f t="shared" si="2"/>
        <v>25349.519999999997</v>
      </c>
      <c r="K14" s="495">
        <v>15</v>
      </c>
      <c r="L14" s="495">
        <v>15</v>
      </c>
      <c r="M14" s="381">
        <f t="shared" si="3"/>
        <v>3006.2999999999997</v>
      </c>
      <c r="N14" s="382">
        <f t="shared" si="4"/>
        <v>83.58</v>
      </c>
      <c r="O14" s="487">
        <f t="shared" si="5"/>
        <v>3089.8799999999997</v>
      </c>
    </row>
    <row r="15" spans="1:15" ht="19.5" customHeight="1">
      <c r="A15" s="248">
        <v>9</v>
      </c>
      <c r="B15" s="251" t="s">
        <v>97</v>
      </c>
      <c r="C15" s="491"/>
      <c r="D15" s="314">
        <f t="shared" si="0"/>
        <v>0</v>
      </c>
      <c r="E15" s="491"/>
      <c r="F15" s="314">
        <f t="shared" si="1"/>
        <v>0</v>
      </c>
      <c r="G15" s="493">
        <v>641</v>
      </c>
      <c r="H15" s="315">
        <v>33550.68</v>
      </c>
      <c r="I15" s="493">
        <v>641</v>
      </c>
      <c r="J15" s="315">
        <f t="shared" si="2"/>
        <v>34280.68</v>
      </c>
      <c r="K15" s="495">
        <v>7</v>
      </c>
      <c r="L15" s="495">
        <v>7</v>
      </c>
      <c r="M15" s="381">
        <f t="shared" si="3"/>
        <v>1402.9399999999998</v>
      </c>
      <c r="N15" s="382">
        <f t="shared" si="4"/>
        <v>39.003999999999998</v>
      </c>
      <c r="O15" s="487">
        <f t="shared" si="5"/>
        <v>1441.9439999999997</v>
      </c>
    </row>
    <row r="16" spans="1:15" ht="19.5" customHeight="1">
      <c r="A16" s="248">
        <v>10</v>
      </c>
      <c r="B16" s="251" t="s">
        <v>98</v>
      </c>
      <c r="C16" s="491">
        <v>190</v>
      </c>
      <c r="D16" s="314">
        <f t="shared" si="0"/>
        <v>27302.999999999996</v>
      </c>
      <c r="E16" s="491">
        <v>190</v>
      </c>
      <c r="F16" s="314">
        <f t="shared" si="1"/>
        <v>27302.999999999996</v>
      </c>
      <c r="G16" s="494">
        <v>918</v>
      </c>
      <c r="H16" s="315">
        <v>47014.6</v>
      </c>
      <c r="I16" s="494">
        <v>918</v>
      </c>
      <c r="J16" s="315">
        <f t="shared" si="2"/>
        <v>49094.64</v>
      </c>
      <c r="K16" s="313">
        <v>15</v>
      </c>
      <c r="L16" s="313">
        <v>15</v>
      </c>
      <c r="M16" s="381">
        <f t="shared" si="3"/>
        <v>3006.2999999999997</v>
      </c>
      <c r="N16" s="382">
        <f t="shared" si="4"/>
        <v>83.58</v>
      </c>
      <c r="O16" s="487">
        <f t="shared" si="5"/>
        <v>3089.8799999999997</v>
      </c>
    </row>
    <row r="17" spans="1:15" ht="19.5" customHeight="1">
      <c r="A17" s="248">
        <v>11</v>
      </c>
      <c r="B17" s="251" t="s">
        <v>99</v>
      </c>
      <c r="C17" s="319">
        <v>1240</v>
      </c>
      <c r="D17" s="320">
        <v>178188</v>
      </c>
      <c r="E17" s="319">
        <v>1240</v>
      </c>
      <c r="F17" s="314">
        <f t="shared" si="1"/>
        <v>178188</v>
      </c>
      <c r="G17" s="317">
        <v>913</v>
      </c>
      <c r="H17" s="318">
        <v>46851.1</v>
      </c>
      <c r="I17" s="317">
        <v>913</v>
      </c>
      <c r="J17" s="315">
        <f t="shared" si="2"/>
        <v>48827.24</v>
      </c>
      <c r="K17" s="316">
        <v>18</v>
      </c>
      <c r="L17" s="316">
        <v>18</v>
      </c>
      <c r="M17" s="381">
        <f t="shared" si="3"/>
        <v>3607.56</v>
      </c>
      <c r="N17" s="382">
        <f t="shared" si="4"/>
        <v>100.29600000000001</v>
      </c>
      <c r="O17" s="487">
        <f t="shared" si="5"/>
        <v>3707.8559999999998</v>
      </c>
    </row>
    <row r="18" spans="1:15" ht="19.5" customHeight="1">
      <c r="A18" s="248">
        <v>12</v>
      </c>
      <c r="B18" s="251" t="s">
        <v>100</v>
      </c>
      <c r="C18" s="319">
        <v>1169</v>
      </c>
      <c r="D18" s="320">
        <v>167985</v>
      </c>
      <c r="E18" s="319">
        <v>1169</v>
      </c>
      <c r="F18" s="314">
        <f t="shared" si="1"/>
        <v>167985.3</v>
      </c>
      <c r="G18" s="317">
        <v>1518</v>
      </c>
      <c r="H18" s="318">
        <v>77193</v>
      </c>
      <c r="I18" s="317">
        <v>1518</v>
      </c>
      <c r="J18" s="315">
        <f t="shared" si="2"/>
        <v>81182.64</v>
      </c>
      <c r="K18" s="316">
        <v>26</v>
      </c>
      <c r="L18" s="316">
        <v>26</v>
      </c>
      <c r="M18" s="381">
        <f t="shared" si="3"/>
        <v>5210.92</v>
      </c>
      <c r="N18" s="382">
        <f t="shared" si="4"/>
        <v>144.87200000000001</v>
      </c>
      <c r="O18" s="487">
        <f t="shared" si="5"/>
        <v>5355.7920000000004</v>
      </c>
    </row>
    <row r="19" spans="1:15" ht="32.25" customHeight="1" thickBot="1">
      <c r="A19" s="252"/>
      <c r="B19" s="253" t="s">
        <v>83</v>
      </c>
      <c r="C19" s="254">
        <f t="shared" ref="C19:K19" si="6">SUM(C7:C18)</f>
        <v>5623</v>
      </c>
      <c r="D19" s="255">
        <f t="shared" si="6"/>
        <v>808024.8</v>
      </c>
      <c r="E19" s="256">
        <f t="shared" si="6"/>
        <v>5623</v>
      </c>
      <c r="F19" s="257">
        <f>SUM(F7:F18)</f>
        <v>808025.10000000009</v>
      </c>
      <c r="G19" s="258">
        <f>SUM(G7:G18)</f>
        <v>11813</v>
      </c>
      <c r="H19" s="255">
        <f>SUM(H7:H18)</f>
        <v>603473.42000000004</v>
      </c>
      <c r="I19" s="256">
        <f>SUM(I7:I18)</f>
        <v>11813</v>
      </c>
      <c r="J19" s="259">
        <f>SUM(J7:J18)</f>
        <v>631759.24</v>
      </c>
      <c r="K19" s="254">
        <f t="shared" si="6"/>
        <v>204</v>
      </c>
      <c r="L19" s="256">
        <f>SUM(L7:L18)</f>
        <v>204</v>
      </c>
      <c r="M19" s="383">
        <f>SUM(M7:M18)</f>
        <v>40885.679999999993</v>
      </c>
      <c r="N19" s="260">
        <f>SUM(N7:N18)</f>
        <v>1136.6880000000003</v>
      </c>
      <c r="O19" s="488">
        <f>SUM(O7:O18)</f>
        <v>42022.367999999995</v>
      </c>
    </row>
    <row r="20" spans="1:15" ht="21.75" customHeight="1">
      <c r="B20" s="261"/>
      <c r="C20" s="262"/>
      <c r="D20" s="263"/>
      <c r="E20" s="262"/>
      <c r="F20" s="263">
        <f>ROUND(F19/1000,1)</f>
        <v>808</v>
      </c>
      <c r="G20" s="262"/>
      <c r="H20" s="263"/>
      <c r="I20" s="262"/>
      <c r="J20" s="263">
        <f>ROUND(J19/1000,1)</f>
        <v>631.79999999999995</v>
      </c>
      <c r="K20" s="262"/>
      <c r="L20" s="262"/>
      <c r="M20" s="263">
        <f>ROUND(M19/1000,1)</f>
        <v>40.9</v>
      </c>
      <c r="N20" s="263">
        <f>ROUND(N19/1000,1)</f>
        <v>1.1000000000000001</v>
      </c>
      <c r="O20" s="263">
        <f>ROUND(O19/1000,1)</f>
        <v>42</v>
      </c>
    </row>
    <row r="21" spans="1:15" ht="33.75" customHeight="1" thickBot="1">
      <c r="B21" s="667" t="s">
        <v>186</v>
      </c>
      <c r="C21" s="667"/>
      <c r="D21" s="667"/>
      <c r="E21" s="264"/>
      <c r="F21" s="265"/>
      <c r="H21" s="264"/>
      <c r="M21" s="263"/>
    </row>
    <row r="22" spans="1:15" s="239" customFormat="1" ht="34.5" customHeight="1">
      <c r="A22" s="266"/>
      <c r="B22" s="267" t="s">
        <v>117</v>
      </c>
      <c r="C22" s="268" t="s">
        <v>118</v>
      </c>
      <c r="D22" s="268" t="s">
        <v>174</v>
      </c>
      <c r="E22" s="268" t="s">
        <v>174</v>
      </c>
      <c r="F22" s="269" t="s">
        <v>174</v>
      </c>
      <c r="G22" s="268" t="s">
        <v>118</v>
      </c>
      <c r="H22" s="268" t="s">
        <v>174</v>
      </c>
      <c r="I22" s="268" t="s">
        <v>174</v>
      </c>
      <c r="J22" s="270" t="s">
        <v>174</v>
      </c>
      <c r="K22" s="268" t="s">
        <v>118</v>
      </c>
      <c r="L22" s="268" t="s">
        <v>174</v>
      </c>
      <c r="M22" s="303" t="s">
        <v>174</v>
      </c>
      <c r="N22" s="266" t="s">
        <v>174</v>
      </c>
      <c r="O22" s="270" t="s">
        <v>174</v>
      </c>
    </row>
    <row r="23" spans="1:15" ht="23.25" customHeight="1">
      <c r="A23" s="271">
        <v>1</v>
      </c>
      <c r="B23" s="321"/>
      <c r="C23" s="320"/>
      <c r="D23" s="250" t="s">
        <v>174</v>
      </c>
      <c r="E23" s="250" t="s">
        <v>174</v>
      </c>
      <c r="F23" s="314"/>
      <c r="G23" s="325"/>
      <c r="H23" s="250" t="s">
        <v>174</v>
      </c>
      <c r="I23" s="250" t="s">
        <v>174</v>
      </c>
      <c r="J23" s="327"/>
      <c r="K23" s="325"/>
      <c r="L23" s="250" t="s">
        <v>174</v>
      </c>
      <c r="M23" s="328"/>
      <c r="N23" s="271" t="s">
        <v>174</v>
      </c>
      <c r="O23" s="305" t="s">
        <v>174</v>
      </c>
    </row>
    <row r="24" spans="1:15" ht="23.25" customHeight="1">
      <c r="A24" s="271">
        <v>2</v>
      </c>
      <c r="B24" s="321"/>
      <c r="C24" s="320"/>
      <c r="D24" s="250" t="s">
        <v>174</v>
      </c>
      <c r="E24" s="250" t="s">
        <v>174</v>
      </c>
      <c r="F24" s="314"/>
      <c r="G24" s="325"/>
      <c r="H24" s="250" t="s">
        <v>174</v>
      </c>
      <c r="I24" s="250" t="s">
        <v>174</v>
      </c>
      <c r="J24" s="327"/>
      <c r="K24" s="325"/>
      <c r="L24" s="250" t="s">
        <v>174</v>
      </c>
      <c r="M24" s="328"/>
      <c r="N24" s="271" t="s">
        <v>174</v>
      </c>
      <c r="O24" s="305" t="s">
        <v>174</v>
      </c>
    </row>
    <row r="25" spans="1:15" s="247" customFormat="1" ht="23.25" customHeight="1">
      <c r="A25" s="248">
        <v>3</v>
      </c>
      <c r="B25" s="322"/>
      <c r="C25" s="323"/>
      <c r="D25" s="272" t="s">
        <v>174</v>
      </c>
      <c r="E25" s="272" t="s">
        <v>174</v>
      </c>
      <c r="F25" s="324"/>
      <c r="G25" s="326"/>
      <c r="H25" s="272" t="s">
        <v>174</v>
      </c>
      <c r="I25" s="272" t="s">
        <v>174</v>
      </c>
      <c r="J25" s="324"/>
      <c r="K25" s="326"/>
      <c r="L25" s="272" t="s">
        <v>174</v>
      </c>
      <c r="M25" s="329"/>
      <c r="N25" s="306" t="s">
        <v>174</v>
      </c>
      <c r="O25" s="307" t="s">
        <v>174</v>
      </c>
    </row>
    <row r="26" spans="1:15" s="239" customFormat="1" ht="24" customHeight="1">
      <c r="A26" s="273"/>
      <c r="B26" s="274" t="s">
        <v>63</v>
      </c>
      <c r="C26" s="275" t="s">
        <v>174</v>
      </c>
      <c r="D26" s="275" t="s">
        <v>174</v>
      </c>
      <c r="E26" s="275" t="s">
        <v>174</v>
      </c>
      <c r="F26" s="276">
        <f>SUM(F23:F25)</f>
        <v>0</v>
      </c>
      <c r="G26" s="277" t="s">
        <v>174</v>
      </c>
      <c r="H26" s="275" t="s">
        <v>174</v>
      </c>
      <c r="I26" s="275" t="s">
        <v>174</v>
      </c>
      <c r="J26" s="276">
        <f>SUM(J23:J25)</f>
        <v>0</v>
      </c>
      <c r="K26" s="277" t="s">
        <v>174</v>
      </c>
      <c r="L26" s="275" t="s">
        <v>174</v>
      </c>
      <c r="M26" s="304">
        <f>SUM(M23:M25)</f>
        <v>0</v>
      </c>
      <c r="N26" s="273" t="s">
        <v>174</v>
      </c>
      <c r="O26" s="308" t="s">
        <v>174</v>
      </c>
    </row>
    <row r="27" spans="1:15" s="239" customFormat="1" ht="27" customHeight="1" thickBot="1">
      <c r="A27" s="278"/>
      <c r="B27" s="279" t="s">
        <v>187</v>
      </c>
      <c r="C27" s="255"/>
      <c r="D27" s="255" t="s">
        <v>174</v>
      </c>
      <c r="E27" s="255" t="s">
        <v>174</v>
      </c>
      <c r="F27" s="257">
        <f>+F20-F26</f>
        <v>808</v>
      </c>
      <c r="G27" s="280" t="s">
        <v>174</v>
      </c>
      <c r="H27" s="255" t="s">
        <v>174</v>
      </c>
      <c r="I27" s="255" t="s">
        <v>174</v>
      </c>
      <c r="J27" s="257">
        <f>J20-J26</f>
        <v>631.79999999999995</v>
      </c>
      <c r="K27" s="280" t="s">
        <v>174</v>
      </c>
      <c r="L27" s="255" t="s">
        <v>174</v>
      </c>
      <c r="M27" s="259">
        <f>M20-M26</f>
        <v>40.9</v>
      </c>
      <c r="N27" s="278" t="s">
        <v>174</v>
      </c>
      <c r="O27" s="257">
        <f>+O20-M26</f>
        <v>42</v>
      </c>
    </row>
    <row r="28" spans="1:15" s="239" customFormat="1" ht="25.5" customHeight="1" thickBot="1">
      <c r="B28" s="281"/>
      <c r="F28" s="263"/>
      <c r="J28" s="309" t="s">
        <v>119</v>
      </c>
      <c r="K28" s="310"/>
      <c r="L28" s="310"/>
      <c r="M28" s="311">
        <f>+F26+J26+M26</f>
        <v>0</v>
      </c>
    </row>
    <row r="29" spans="1:15" s="239" customFormat="1" ht="20.25" customHeight="1">
      <c r="B29" s="281"/>
      <c r="F29" s="263"/>
      <c r="M29" s="263"/>
    </row>
    <row r="30" spans="1:15" s="261" customFormat="1" ht="25.5" customHeight="1">
      <c r="B30" s="282"/>
      <c r="C30" s="664" t="s">
        <v>2</v>
      </c>
      <c r="D30" s="664"/>
      <c r="E30" s="282"/>
      <c r="F30" s="282"/>
      <c r="G30" s="668"/>
      <c r="H30" s="668"/>
      <c r="I30" s="283"/>
      <c r="J30" s="669" t="str">
        <f>+'Ekamut-caxs'!C77</f>
        <v>Մ․ ՊԵՏՐՈՍՅԱՆ</v>
      </c>
      <c r="K30" s="669"/>
      <c r="M30" s="265"/>
    </row>
    <row r="31" spans="1:15" s="239" customFormat="1">
      <c r="C31" s="284"/>
      <c r="D31" s="284"/>
      <c r="E31" s="285"/>
      <c r="F31" s="285"/>
      <c r="G31" s="670" t="s">
        <v>84</v>
      </c>
      <c r="H31" s="670"/>
      <c r="I31" s="286"/>
      <c r="J31" s="670" t="s">
        <v>101</v>
      </c>
      <c r="K31" s="670"/>
    </row>
    <row r="32" spans="1:15" s="261" customFormat="1" ht="23.25" customHeight="1">
      <c r="B32" s="282"/>
      <c r="C32" s="287" t="s">
        <v>6</v>
      </c>
      <c r="D32" s="287"/>
      <c r="E32" s="282"/>
      <c r="F32" s="282"/>
      <c r="G32" s="669"/>
      <c r="H32" s="669"/>
      <c r="I32" s="288"/>
      <c r="J32" s="669" t="str">
        <f>+'Ekamut-caxs'!C79</f>
        <v>Տ․ԿԻՐԱԿՈՍՅԱՆ</v>
      </c>
      <c r="K32" s="669"/>
    </row>
    <row r="33" spans="3:13" s="239" customFormat="1">
      <c r="C33" s="264"/>
      <c r="D33" s="264"/>
      <c r="G33" s="670" t="s">
        <v>84</v>
      </c>
      <c r="H33" s="670"/>
      <c r="I33" s="286"/>
      <c r="J33" s="670" t="s">
        <v>101</v>
      </c>
      <c r="K33" s="670"/>
    </row>
    <row r="34" spans="3:13">
      <c r="F34" s="289" t="s">
        <v>1</v>
      </c>
    </row>
    <row r="35" spans="3:13" ht="16.5" customHeight="1">
      <c r="C35" s="290" t="s">
        <v>102</v>
      </c>
      <c r="D35" s="290"/>
      <c r="E35" s="290" t="s">
        <v>103</v>
      </c>
      <c r="F35" s="290" t="s">
        <v>239</v>
      </c>
      <c r="I35" s="291" t="s">
        <v>104</v>
      </c>
      <c r="J35" s="292" t="s">
        <v>177</v>
      </c>
      <c r="K35" s="292"/>
      <c r="L35" s="292" t="s">
        <v>178</v>
      </c>
      <c r="M35" s="292" t="s">
        <v>238</v>
      </c>
    </row>
    <row r="36" spans="3:13" ht="16.5" customHeight="1">
      <c r="C36" s="290" t="s">
        <v>105</v>
      </c>
      <c r="D36" s="290"/>
      <c r="E36" s="290" t="s">
        <v>103</v>
      </c>
      <c r="F36" s="290" t="s">
        <v>179</v>
      </c>
      <c r="I36" s="666" t="s">
        <v>180</v>
      </c>
      <c r="J36" s="666"/>
      <c r="K36" s="292"/>
      <c r="L36" s="666" t="s">
        <v>181</v>
      </c>
      <c r="M36" s="666"/>
    </row>
    <row r="37" spans="3:13">
      <c r="C37" s="290"/>
      <c r="D37" s="290"/>
      <c r="E37" s="666" t="s">
        <v>182</v>
      </c>
      <c r="F37" s="666"/>
      <c r="I37" s="666"/>
      <c r="J37" s="666"/>
      <c r="K37" s="292"/>
      <c r="L37" s="666"/>
      <c r="M37" s="666"/>
    </row>
    <row r="38" spans="3:13">
      <c r="C38" s="290"/>
      <c r="D38" s="290"/>
      <c r="E38" s="666"/>
      <c r="F38" s="666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7" zoomScaleSheetLayoutView="100" workbookViewId="0">
      <selection activeCell="A9" sqref="A9:F9"/>
    </sheetView>
  </sheetViews>
  <sheetFormatPr defaultColWidth="9.140625" defaultRowHeight="13.5"/>
  <cols>
    <col min="1" max="1" width="4.42578125" style="298" customWidth="1"/>
    <col min="2" max="2" width="35.28515625" style="297" customWidth="1"/>
    <col min="3" max="3" width="17" style="297" customWidth="1"/>
    <col min="4" max="7" width="16.7109375" style="297" customWidth="1"/>
    <col min="8" max="8" width="18.42578125" style="298" customWidth="1"/>
    <col min="9" max="9" width="16.28515625" style="297" customWidth="1"/>
    <col min="10" max="16384" width="9.140625" style="297"/>
  </cols>
  <sheetData>
    <row r="1" spans="1:8" s="368" customFormat="1" ht="37.5" customHeight="1">
      <c r="A1" s="367" t="s">
        <v>61</v>
      </c>
      <c r="B1" s="367"/>
      <c r="C1" s="367"/>
      <c r="D1" s="367"/>
      <c r="E1" s="367"/>
      <c r="F1" s="367"/>
      <c r="G1" s="367"/>
      <c r="H1" s="480"/>
    </row>
    <row r="2" spans="1:8" s="368" customFormat="1" ht="27.75" customHeight="1">
      <c r="A2" s="367" t="str">
        <f>+'Ekamut-caxs'!A9:D9</f>
        <v xml:space="preserve">«Երևանի Ալ. Հեքիմյանի անվան երաժշտական դպրոց» ՀՈԱԿ-ի  </v>
      </c>
      <c r="B2" s="367"/>
      <c r="C2" s="367"/>
      <c r="D2" s="367"/>
      <c r="E2" s="367"/>
      <c r="F2" s="367"/>
      <c r="G2" s="367"/>
      <c r="H2" s="480"/>
    </row>
    <row r="3" spans="1:8" ht="37.5" customHeight="1">
      <c r="A3" s="366" t="s">
        <v>248</v>
      </c>
      <c r="B3" s="366"/>
      <c r="C3" s="366"/>
      <c r="D3" s="366"/>
      <c r="E3" s="366"/>
      <c r="F3" s="366"/>
      <c r="G3" s="366"/>
    </row>
    <row r="5" spans="1:8">
      <c r="H5" s="481" t="s">
        <v>0</v>
      </c>
    </row>
    <row r="6" spans="1:8" ht="48.75" customHeight="1">
      <c r="A6" s="679" t="s">
        <v>3</v>
      </c>
      <c r="B6" s="679" t="s">
        <v>193</v>
      </c>
      <c r="C6" s="679" t="s">
        <v>197</v>
      </c>
      <c r="D6" s="679" t="s">
        <v>251</v>
      </c>
      <c r="E6" s="679"/>
      <c r="F6" s="679"/>
      <c r="G6" s="679"/>
      <c r="H6" s="680" t="s">
        <v>216</v>
      </c>
    </row>
    <row r="7" spans="1:8" ht="48" customHeight="1">
      <c r="A7" s="679"/>
      <c r="B7" s="679"/>
      <c r="C7" s="679"/>
      <c r="D7" s="364" t="s">
        <v>83</v>
      </c>
      <c r="E7" s="364" t="s">
        <v>194</v>
      </c>
      <c r="F7" s="364" t="s">
        <v>195</v>
      </c>
      <c r="G7" s="364" t="s">
        <v>196</v>
      </c>
      <c r="H7" s="681"/>
    </row>
    <row r="8" spans="1:8" s="299" customFormat="1" ht="39.75" customHeight="1">
      <c r="A8" s="302">
        <v>1</v>
      </c>
      <c r="B8" s="365" t="s">
        <v>198</v>
      </c>
      <c r="C8" s="302">
        <v>35.5</v>
      </c>
      <c r="D8" s="302">
        <f>SUM(E8:G8)</f>
        <v>524</v>
      </c>
      <c r="E8" s="312">
        <v>442</v>
      </c>
      <c r="F8" s="312">
        <v>12</v>
      </c>
      <c r="G8" s="489">
        <v>70</v>
      </c>
      <c r="H8" s="483">
        <f>+E8*C8</f>
        <v>15691</v>
      </c>
    </row>
    <row r="9" spans="1:8" s="299" customFormat="1" ht="39.75" customHeight="1">
      <c r="A9" s="302" t="s">
        <v>217</v>
      </c>
      <c r="B9" s="365" t="s">
        <v>199</v>
      </c>
      <c r="C9" s="302">
        <v>17.75</v>
      </c>
      <c r="D9" s="302">
        <f t="shared" ref="D9:D16" si="0">SUM(E9:G9)</f>
        <v>9</v>
      </c>
      <c r="E9" s="312">
        <v>7</v>
      </c>
      <c r="F9" s="312"/>
      <c r="G9" s="489">
        <v>2</v>
      </c>
      <c r="H9" s="483">
        <f t="shared" ref="H9:H16" si="1">+E9*C9</f>
        <v>124.25</v>
      </c>
    </row>
    <row r="10" spans="1:8" s="299" customFormat="1" ht="39.75" customHeight="1">
      <c r="A10" s="302"/>
      <c r="B10" s="365" t="s">
        <v>219</v>
      </c>
      <c r="C10" s="302">
        <v>30.5</v>
      </c>
      <c r="D10" s="302">
        <f t="shared" si="0"/>
        <v>96</v>
      </c>
      <c r="E10" s="312">
        <v>65</v>
      </c>
      <c r="F10" s="312"/>
      <c r="G10" s="489">
        <v>31</v>
      </c>
      <c r="H10" s="483">
        <f t="shared" si="1"/>
        <v>1982.5</v>
      </c>
    </row>
    <row r="11" spans="1:8" s="299" customFormat="1" ht="39.75" customHeight="1">
      <c r="A11" s="302"/>
      <c r="B11" s="365" t="s">
        <v>220</v>
      </c>
      <c r="C11" s="302">
        <v>15.25</v>
      </c>
      <c r="D11" s="302">
        <f t="shared" si="0"/>
        <v>2</v>
      </c>
      <c r="E11" s="312"/>
      <c r="F11" s="312"/>
      <c r="G11" s="489">
        <v>2</v>
      </c>
      <c r="H11" s="483">
        <f t="shared" si="1"/>
        <v>0</v>
      </c>
    </row>
    <row r="12" spans="1:8" s="299" customFormat="1" ht="39.75" customHeight="1">
      <c r="A12" s="302"/>
      <c r="B12" s="365" t="s">
        <v>221</v>
      </c>
      <c r="C12" s="370">
        <v>27</v>
      </c>
      <c r="D12" s="302">
        <f t="shared" si="0"/>
        <v>9</v>
      </c>
      <c r="E12" s="312">
        <v>8</v>
      </c>
      <c r="F12" s="312"/>
      <c r="G12" s="489">
        <v>1</v>
      </c>
      <c r="H12" s="483">
        <f>+E12*C12</f>
        <v>216</v>
      </c>
    </row>
    <row r="13" spans="1:8" s="299" customFormat="1" ht="39.75" customHeight="1">
      <c r="A13" s="302"/>
      <c r="B13" s="365" t="s">
        <v>220</v>
      </c>
      <c r="C13" s="302">
        <v>13.5</v>
      </c>
      <c r="D13" s="302">
        <f t="shared" si="0"/>
        <v>0</v>
      </c>
      <c r="E13" s="312"/>
      <c r="F13" s="312"/>
      <c r="G13" s="489"/>
      <c r="H13" s="483">
        <f>+E13*C13</f>
        <v>0</v>
      </c>
    </row>
    <row r="14" spans="1:8" s="299" customFormat="1" ht="42" customHeight="1">
      <c r="A14" s="302">
        <v>2</v>
      </c>
      <c r="B14" s="365" t="s">
        <v>200</v>
      </c>
      <c r="C14" s="302">
        <v>34.5</v>
      </c>
      <c r="D14" s="302">
        <f t="shared" si="0"/>
        <v>117</v>
      </c>
      <c r="E14" s="312">
        <v>103</v>
      </c>
      <c r="F14" s="312"/>
      <c r="G14" s="489">
        <v>14</v>
      </c>
      <c r="H14" s="483">
        <f>+E14*C14</f>
        <v>3553.5</v>
      </c>
    </row>
    <row r="15" spans="1:8" s="299" customFormat="1" ht="42" customHeight="1">
      <c r="A15" s="302" t="s">
        <v>217</v>
      </c>
      <c r="B15" s="365" t="s">
        <v>199</v>
      </c>
      <c r="C15" s="302">
        <v>17.25</v>
      </c>
      <c r="D15" s="302">
        <f t="shared" si="0"/>
        <v>2</v>
      </c>
      <c r="E15" s="312">
        <v>2</v>
      </c>
      <c r="F15" s="312"/>
      <c r="G15" s="489"/>
      <c r="H15" s="483">
        <f>+E15*C15</f>
        <v>34.5</v>
      </c>
    </row>
    <row r="16" spans="1:8" s="299" customFormat="1" ht="37.5" customHeight="1">
      <c r="A16" s="302">
        <v>3</v>
      </c>
      <c r="B16" s="365" t="s">
        <v>201</v>
      </c>
      <c r="C16" s="302">
        <v>25.5</v>
      </c>
      <c r="D16" s="302">
        <f t="shared" si="0"/>
        <v>19</v>
      </c>
      <c r="E16" s="312"/>
      <c r="F16" s="312"/>
      <c r="G16" s="489">
        <v>19</v>
      </c>
      <c r="H16" s="483">
        <f t="shared" si="1"/>
        <v>0</v>
      </c>
    </row>
    <row r="17" spans="1:9" s="299" customFormat="1" ht="37.5" customHeight="1">
      <c r="A17" s="302">
        <v>4</v>
      </c>
      <c r="B17" s="365" t="s">
        <v>202</v>
      </c>
      <c r="C17" s="370">
        <v>16</v>
      </c>
      <c r="D17" s="302">
        <f>SUM(E17:G17)</f>
        <v>0</v>
      </c>
      <c r="E17" s="312"/>
      <c r="F17" s="312"/>
      <c r="G17" s="489"/>
      <c r="H17" s="483">
        <f>+E17*C17</f>
        <v>0</v>
      </c>
    </row>
    <row r="18" spans="1:9" s="299" customFormat="1" ht="37.5" customHeight="1">
      <c r="A18" s="302">
        <v>5</v>
      </c>
      <c r="B18" s="365" t="s">
        <v>203</v>
      </c>
      <c r="C18" s="370">
        <v>15</v>
      </c>
      <c r="D18" s="302">
        <f>SUM(E18:G18)</f>
        <v>0</v>
      </c>
      <c r="E18" s="312"/>
      <c r="F18" s="312"/>
      <c r="G18" s="312"/>
      <c r="H18" s="483">
        <f>+E18*C18</f>
        <v>0</v>
      </c>
    </row>
    <row r="19" spans="1:9" s="299" customFormat="1" ht="44.25" customHeight="1">
      <c r="A19" s="302"/>
      <c r="B19" s="365" t="s">
        <v>63</v>
      </c>
      <c r="C19" s="302">
        <f t="shared" ref="C19:H19" si="2">SUM(C8:C18)</f>
        <v>247.75</v>
      </c>
      <c r="D19" s="302">
        <f t="shared" si="2"/>
        <v>778</v>
      </c>
      <c r="E19" s="302">
        <f t="shared" si="2"/>
        <v>627</v>
      </c>
      <c r="F19" s="302">
        <f t="shared" si="2"/>
        <v>12</v>
      </c>
      <c r="G19" s="302">
        <f t="shared" si="2"/>
        <v>139</v>
      </c>
      <c r="H19" s="483">
        <f t="shared" si="2"/>
        <v>21601.75</v>
      </c>
      <c r="I19" s="482">
        <f>+H19*12+750*12</f>
        <v>268221</v>
      </c>
    </row>
    <row r="20" spans="1:9" s="299" customFormat="1" ht="44.25" customHeight="1">
      <c r="A20" s="302"/>
      <c r="B20" s="365" t="s">
        <v>218</v>
      </c>
      <c r="C20" s="302"/>
      <c r="D20" s="302">
        <f>+D19-D15-D9-D11-D13</f>
        <v>765</v>
      </c>
      <c r="E20" s="302">
        <f>+E19-E15-E9-E11-E13</f>
        <v>618</v>
      </c>
      <c r="F20" s="302">
        <f>+F19-F15-F9-F11-F13</f>
        <v>12</v>
      </c>
      <c r="G20" s="302">
        <f>+G19-G15-G9-G11-G13</f>
        <v>135</v>
      </c>
      <c r="H20" s="302"/>
    </row>
    <row r="21" spans="1:9" ht="20.25" customHeight="1">
      <c r="B21" s="296"/>
    </row>
    <row r="22" spans="1:9" ht="20.25" customHeight="1">
      <c r="B22" s="296"/>
    </row>
    <row r="23" spans="1:9" ht="20.25" customHeight="1">
      <c r="B23" s="296"/>
    </row>
    <row r="24" spans="1:9" ht="23.25" customHeight="1">
      <c r="B24" s="300" t="s">
        <v>2</v>
      </c>
      <c r="D24" s="683" t="str">
        <f>+'Ekamut-caxs'!C77</f>
        <v>Մ․ ՊԵՏՐՈՍՅԱՆ</v>
      </c>
      <c r="E24" s="683"/>
      <c r="F24" s="683"/>
      <c r="G24" s="683"/>
    </row>
    <row r="25" spans="1:9" ht="17.25">
      <c r="B25" s="301" t="s">
        <v>4</v>
      </c>
      <c r="D25" s="684" t="s">
        <v>5</v>
      </c>
      <c r="E25" s="684"/>
      <c r="F25" s="684"/>
      <c r="G25" s="684"/>
    </row>
    <row r="26" spans="1:9" ht="24" customHeight="1">
      <c r="B26" s="299" t="s">
        <v>6</v>
      </c>
      <c r="D26" s="683" t="str">
        <f>+'Ekamut-caxs'!C79</f>
        <v>Տ․ԿԻՐԱԿՈՍՅԱՆ</v>
      </c>
      <c r="E26" s="683"/>
      <c r="F26" s="683"/>
      <c r="G26" s="683"/>
    </row>
    <row r="27" spans="1:9" ht="16.5" customHeight="1">
      <c r="B27" s="298" t="s">
        <v>170</v>
      </c>
      <c r="D27" s="682" t="s">
        <v>5</v>
      </c>
      <c r="E27" s="682"/>
      <c r="F27" s="682"/>
      <c r="G27" s="68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https://mul2.yerevan.am/tasks/2168297/oneclick?token=ec1ed31fda69f7d86111f48d16694ed7</cp:keywords>
  <cp:lastModifiedBy>Lusine Petrosyan</cp:lastModifiedBy>
  <cp:lastPrinted>2025-04-15T13:17:04Z</cp:lastPrinted>
  <dcterms:created xsi:type="dcterms:W3CDTF">1996-10-14T23:33:28Z</dcterms:created>
  <dcterms:modified xsi:type="dcterms:W3CDTF">2025-05-12T14:16:34Z</dcterms:modified>
</cp:coreProperties>
</file>